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Kết quả học tập SV NH 2025-2026\"/>
    </mc:Choice>
  </mc:AlternateContent>
  <bookViews>
    <workbookView xWindow="0" yWindow="0" windowWidth="24000" windowHeight="9330"/>
  </bookViews>
  <sheets>
    <sheet name="Xếp loại" sheetId="2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O11" i="2" l="1"/>
  <c r="P11" i="2"/>
  <c r="O42" i="2"/>
  <c r="P42" i="2"/>
  <c r="O40" i="2"/>
  <c r="P40" i="2"/>
  <c r="O16" i="2"/>
  <c r="P16" i="2"/>
  <c r="O57" i="2"/>
  <c r="P57" i="2"/>
  <c r="O19" i="2"/>
  <c r="P19" i="2"/>
  <c r="O49" i="2"/>
  <c r="P49" i="2"/>
  <c r="O58" i="2"/>
  <c r="P58" i="2"/>
  <c r="O20" i="2"/>
  <c r="P20" i="2"/>
  <c r="O26" i="2"/>
  <c r="P26" i="2"/>
  <c r="O30" i="2"/>
  <c r="P30" i="2"/>
  <c r="O59" i="2"/>
  <c r="P59" i="2"/>
  <c r="O54" i="2"/>
  <c r="P54" i="2"/>
  <c r="O52" i="2"/>
  <c r="P52" i="2"/>
  <c r="O29" i="2"/>
  <c r="P29" i="2"/>
  <c r="O5" i="2"/>
  <c r="P5" i="2"/>
  <c r="O35" i="2"/>
  <c r="P35" i="2"/>
  <c r="O32" i="2"/>
  <c r="P32" i="2"/>
  <c r="O31" i="2"/>
  <c r="P31" i="2"/>
  <c r="O60" i="2"/>
  <c r="P60" i="2"/>
  <c r="O23" i="2"/>
  <c r="P23" i="2"/>
  <c r="O22" i="2"/>
  <c r="P22" i="2"/>
  <c r="O12" i="2"/>
  <c r="P12" i="2"/>
  <c r="O4" i="2"/>
  <c r="P4" i="2"/>
  <c r="O45" i="2"/>
  <c r="P45" i="2"/>
  <c r="O48" i="2"/>
  <c r="P48" i="2"/>
  <c r="O51" i="2"/>
  <c r="P51" i="2"/>
  <c r="O8" i="2"/>
  <c r="P8" i="2"/>
  <c r="O24" i="2"/>
  <c r="P24" i="2"/>
  <c r="O44" i="2"/>
  <c r="P44" i="2"/>
  <c r="O50" i="2"/>
  <c r="P50" i="2"/>
  <c r="O38" i="2"/>
  <c r="P38" i="2"/>
  <c r="O15" i="2"/>
  <c r="P15" i="2"/>
  <c r="O34" i="2"/>
  <c r="P34" i="2"/>
  <c r="O47" i="2"/>
  <c r="P47" i="2"/>
  <c r="O55" i="2"/>
  <c r="P55" i="2"/>
  <c r="O39" i="2"/>
  <c r="P39" i="2"/>
  <c r="O13" i="2"/>
  <c r="P13" i="2"/>
  <c r="O53" i="2"/>
  <c r="P53" i="2"/>
  <c r="O37" i="2"/>
  <c r="P37" i="2"/>
  <c r="O36" i="2"/>
  <c r="P36" i="2"/>
  <c r="O28" i="2"/>
  <c r="P28" i="2"/>
  <c r="O10" i="2"/>
  <c r="P10" i="2"/>
  <c r="O6" i="2"/>
  <c r="P6" i="2"/>
  <c r="O33" i="2"/>
  <c r="P33" i="2"/>
  <c r="O61" i="2"/>
  <c r="P61" i="2"/>
  <c r="O62" i="2"/>
  <c r="P62" i="2"/>
  <c r="O9" i="2"/>
  <c r="P9" i="2"/>
  <c r="O43" i="2"/>
  <c r="P43" i="2"/>
  <c r="O63" i="2"/>
  <c r="P63" i="2"/>
  <c r="O64" i="2"/>
  <c r="P64" i="2"/>
  <c r="O41" i="2"/>
  <c r="P41" i="2"/>
  <c r="O27" i="2"/>
  <c r="P27" i="2"/>
  <c r="O25" i="2"/>
  <c r="P25" i="2"/>
  <c r="O46" i="2"/>
  <c r="P46" i="2"/>
  <c r="O17" i="2"/>
  <c r="P17" i="2"/>
  <c r="O21" i="2"/>
  <c r="P21" i="2"/>
  <c r="O65" i="2"/>
  <c r="P65" i="2"/>
  <c r="O56" i="2"/>
  <c r="P56" i="2"/>
  <c r="O18" i="2"/>
  <c r="P18" i="2"/>
  <c r="O7" i="2"/>
  <c r="P7" i="2"/>
  <c r="P14" i="2"/>
  <c r="O14" i="2"/>
  <c r="L11" i="2"/>
  <c r="M11" i="2"/>
  <c r="N11" i="2" s="1"/>
  <c r="L42" i="2"/>
  <c r="M42" i="2"/>
  <c r="N42" i="2" s="1"/>
  <c r="L40" i="2"/>
  <c r="M40" i="2"/>
  <c r="N40" i="2" s="1"/>
  <c r="L16" i="2"/>
  <c r="M16" i="2"/>
  <c r="N16" i="2" s="1"/>
  <c r="L57" i="2"/>
  <c r="M57" i="2"/>
  <c r="N57" i="2" s="1"/>
  <c r="L19" i="2"/>
  <c r="M19" i="2"/>
  <c r="N19" i="2" s="1"/>
  <c r="L49" i="2"/>
  <c r="M49" i="2"/>
  <c r="N49" i="2" s="1"/>
  <c r="L58" i="2"/>
  <c r="M58" i="2"/>
  <c r="N58" i="2" s="1"/>
  <c r="L20" i="2"/>
  <c r="M20" i="2"/>
  <c r="N20" i="2" s="1"/>
  <c r="L26" i="2"/>
  <c r="M26" i="2"/>
  <c r="N26" i="2" s="1"/>
  <c r="L30" i="2"/>
  <c r="M30" i="2"/>
  <c r="N30" i="2" s="1"/>
  <c r="L59" i="2"/>
  <c r="M59" i="2"/>
  <c r="N59" i="2" s="1"/>
  <c r="L54" i="2"/>
  <c r="M54" i="2"/>
  <c r="N54" i="2" s="1"/>
  <c r="L52" i="2"/>
  <c r="M52" i="2"/>
  <c r="N52" i="2" s="1"/>
  <c r="L29" i="2"/>
  <c r="M29" i="2"/>
  <c r="N29" i="2" s="1"/>
  <c r="L5" i="2"/>
  <c r="M5" i="2"/>
  <c r="N5" i="2" s="1"/>
  <c r="L35" i="2"/>
  <c r="M35" i="2"/>
  <c r="N35" i="2" s="1"/>
  <c r="L32" i="2"/>
  <c r="M32" i="2"/>
  <c r="N32" i="2" s="1"/>
  <c r="L31" i="2"/>
  <c r="M31" i="2"/>
  <c r="N31" i="2" s="1"/>
  <c r="L60" i="2"/>
  <c r="M60" i="2"/>
  <c r="N60" i="2" s="1"/>
  <c r="L23" i="2"/>
  <c r="M23" i="2"/>
  <c r="N23" i="2" s="1"/>
  <c r="L22" i="2"/>
  <c r="M22" i="2"/>
  <c r="N22" i="2" s="1"/>
  <c r="L12" i="2"/>
  <c r="M12" i="2"/>
  <c r="N12" i="2" s="1"/>
  <c r="L4" i="2"/>
  <c r="M4" i="2"/>
  <c r="N4" i="2" s="1"/>
  <c r="L45" i="2"/>
  <c r="M45" i="2"/>
  <c r="N45" i="2" s="1"/>
  <c r="L48" i="2"/>
  <c r="M48" i="2"/>
  <c r="N48" i="2" s="1"/>
  <c r="L51" i="2"/>
  <c r="M51" i="2"/>
  <c r="N51" i="2" s="1"/>
  <c r="L8" i="2"/>
  <c r="M8" i="2"/>
  <c r="N8" i="2" s="1"/>
  <c r="L24" i="2"/>
  <c r="M24" i="2"/>
  <c r="N24" i="2" s="1"/>
  <c r="L44" i="2"/>
  <c r="M44" i="2"/>
  <c r="N44" i="2" s="1"/>
  <c r="L50" i="2"/>
  <c r="M50" i="2"/>
  <c r="N50" i="2" s="1"/>
  <c r="L38" i="2"/>
  <c r="M38" i="2"/>
  <c r="N38" i="2" s="1"/>
  <c r="L15" i="2"/>
  <c r="M15" i="2"/>
  <c r="N15" i="2" s="1"/>
  <c r="L34" i="2"/>
  <c r="M34" i="2"/>
  <c r="N34" i="2" s="1"/>
  <c r="L47" i="2"/>
  <c r="M47" i="2"/>
  <c r="N47" i="2" s="1"/>
  <c r="L55" i="2"/>
  <c r="M55" i="2"/>
  <c r="N55" i="2" s="1"/>
  <c r="L39" i="2"/>
  <c r="M39" i="2"/>
  <c r="N39" i="2" s="1"/>
  <c r="L13" i="2"/>
  <c r="M13" i="2"/>
  <c r="N13" i="2" s="1"/>
  <c r="L53" i="2"/>
  <c r="M53" i="2"/>
  <c r="N53" i="2" s="1"/>
  <c r="L37" i="2"/>
  <c r="M37" i="2"/>
  <c r="N37" i="2" s="1"/>
  <c r="L36" i="2"/>
  <c r="M36" i="2"/>
  <c r="N36" i="2" s="1"/>
  <c r="L28" i="2"/>
  <c r="M28" i="2"/>
  <c r="N28" i="2" s="1"/>
  <c r="L10" i="2"/>
  <c r="M10" i="2"/>
  <c r="N10" i="2" s="1"/>
  <c r="L6" i="2"/>
  <c r="M6" i="2"/>
  <c r="N6" i="2" s="1"/>
  <c r="L33" i="2"/>
  <c r="M33" i="2"/>
  <c r="N33" i="2" s="1"/>
  <c r="L61" i="2"/>
  <c r="M61" i="2"/>
  <c r="N61" i="2"/>
  <c r="L62" i="2"/>
  <c r="M62" i="2"/>
  <c r="N62" i="2" s="1"/>
  <c r="L9" i="2"/>
  <c r="M9" i="2"/>
  <c r="N9" i="2" s="1"/>
  <c r="L43" i="2"/>
  <c r="M43" i="2"/>
  <c r="N43" i="2" s="1"/>
  <c r="L63" i="2"/>
  <c r="M63" i="2"/>
  <c r="N63" i="2" s="1"/>
  <c r="L64" i="2"/>
  <c r="M64" i="2"/>
  <c r="N64" i="2" s="1"/>
  <c r="L41" i="2"/>
  <c r="M41" i="2"/>
  <c r="N41" i="2" s="1"/>
  <c r="L27" i="2"/>
  <c r="M27" i="2"/>
  <c r="N27" i="2" s="1"/>
  <c r="L25" i="2"/>
  <c r="M25" i="2"/>
  <c r="N25" i="2" s="1"/>
  <c r="L46" i="2"/>
  <c r="M46" i="2"/>
  <c r="N46" i="2" s="1"/>
  <c r="L17" i="2"/>
  <c r="M17" i="2"/>
  <c r="N17" i="2" s="1"/>
  <c r="L21" i="2"/>
  <c r="M21" i="2"/>
  <c r="N21" i="2" s="1"/>
  <c r="L65" i="2"/>
  <c r="M65" i="2"/>
  <c r="N65" i="2" s="1"/>
  <c r="L56" i="2"/>
  <c r="M56" i="2"/>
  <c r="N56" i="2" s="1"/>
  <c r="L18" i="2"/>
  <c r="M18" i="2"/>
  <c r="N18" i="2" s="1"/>
  <c r="L7" i="2"/>
  <c r="M7" i="2"/>
  <c r="N7" i="2" s="1"/>
  <c r="M14" i="2"/>
  <c r="N14" i="2" s="1"/>
  <c r="L14" i="2"/>
</calcChain>
</file>

<file path=xl/sharedStrings.xml><?xml version="1.0" encoding="utf-8"?>
<sst xmlns="http://schemas.openxmlformats.org/spreadsheetml/2006/main" count="206" uniqueCount="141">
  <si>
    <t>Thông tin Sinh viên</t>
  </si>
  <si>
    <t>Mã Sinh viên</t>
  </si>
  <si>
    <t>Họ &amp; Tên</t>
  </si>
  <si>
    <t>Ngày Sinh</t>
  </si>
  <si>
    <t>30206722739</t>
  </si>
  <si>
    <t>Nguyễn Ngọc Thiên Ân</t>
  </si>
  <si>
    <t>30206724005</t>
  </si>
  <si>
    <t>Võ Thị Hồng Ân</t>
  </si>
  <si>
    <t>30218148683</t>
  </si>
  <si>
    <t>Trương Kỳ Anh</t>
  </si>
  <si>
    <t>30216725929</t>
  </si>
  <si>
    <t>Lê Thanh Điềm</t>
  </si>
  <si>
    <t>30206643910</t>
  </si>
  <si>
    <t>Lưu Thị Mỹ Duyên</t>
  </si>
  <si>
    <t>30206722065</t>
  </si>
  <si>
    <t>Ngô Quỳnh Duyên</t>
  </si>
  <si>
    <t>30206742169</t>
  </si>
  <si>
    <t>Nguyễn Thị Hồng Duyên</t>
  </si>
  <si>
    <t>30206235790</t>
  </si>
  <si>
    <t>Nguyễn Thị Minh Hà</t>
  </si>
  <si>
    <t>30206764977</t>
  </si>
  <si>
    <t>Nguyễn Thị Thu Hằng</t>
  </si>
  <si>
    <t>30206764145</t>
  </si>
  <si>
    <t>Mai Tuyết Hạnh</t>
  </si>
  <si>
    <t>30204630701</t>
  </si>
  <si>
    <t>Trần Thị Mỹ Hạnh</t>
  </si>
  <si>
    <t>30206752657</t>
  </si>
  <si>
    <t>Nguyễn Thị Mai Hiếu</t>
  </si>
  <si>
    <t>30216752955</t>
  </si>
  <si>
    <t>Hồ Viết Hoàng</t>
  </si>
  <si>
    <t>30206631111</t>
  </si>
  <si>
    <t>Phạm Thị Khánh Hương</t>
  </si>
  <si>
    <t>30206753489</t>
  </si>
  <si>
    <t>Nguyễn Thị Thu Huyền</t>
  </si>
  <si>
    <t>30206721882</t>
  </si>
  <si>
    <t>Trần Thị Thanh Kiều</t>
  </si>
  <si>
    <t>30206745477</t>
  </si>
  <si>
    <t>Nguyễn Thị Lan</t>
  </si>
  <si>
    <t>30206750184</t>
  </si>
  <si>
    <t>Trần Thị Thuý Lành</t>
  </si>
  <si>
    <t>30206743007</t>
  </si>
  <si>
    <t>Bùi Thị Trúc Ly</t>
  </si>
  <si>
    <t>30206652531</t>
  </si>
  <si>
    <t>Trần Thị Xuân Mai</t>
  </si>
  <si>
    <t>30206659538</t>
  </si>
  <si>
    <t>Trần Ngô Gia Mỹ</t>
  </si>
  <si>
    <t>30206754936</t>
  </si>
  <si>
    <t>Trần Ty Na</t>
  </si>
  <si>
    <t>30206759237</t>
  </si>
  <si>
    <t>Võ Thị Thùy Ngân</t>
  </si>
  <si>
    <t>30206752033</t>
  </si>
  <si>
    <t>Phạm Thị Bích Ngọc</t>
  </si>
  <si>
    <t>30206754952</t>
  </si>
  <si>
    <t>Nguyễn Thị Minh Nguyệt</t>
  </si>
  <si>
    <t>30200340572</t>
  </si>
  <si>
    <t>Trần Thị Ánh Nguyệt</t>
  </si>
  <si>
    <t>30216728115</t>
  </si>
  <si>
    <t>Nguyễn Hưng Khánh Nhân</t>
  </si>
  <si>
    <t>30206754953</t>
  </si>
  <si>
    <t>Đặng Ngọc Thảo Nhi</t>
  </si>
  <si>
    <t>30206551456</t>
  </si>
  <si>
    <t>Phạm Thị Yến Nhi</t>
  </si>
  <si>
    <t>30206724185</t>
  </si>
  <si>
    <t>Phan Ý Nhi</t>
  </si>
  <si>
    <t>30206749307</t>
  </si>
  <si>
    <t>Phan Thị Yến Nhi</t>
  </si>
  <si>
    <t>30206728891</t>
  </si>
  <si>
    <t>Trần Thị Hà Nhi</t>
  </si>
  <si>
    <t>30206547549</t>
  </si>
  <si>
    <t>Võ Thị Yến Nhi</t>
  </si>
  <si>
    <t>30206525709</t>
  </si>
  <si>
    <t>Nguyễn Thị Quỳnh Như</t>
  </si>
  <si>
    <t>30206754962</t>
  </si>
  <si>
    <t>30204652091</t>
  </si>
  <si>
    <t>Nguyễn Thị Ngọc Như</t>
  </si>
  <si>
    <t>30206754964</t>
  </si>
  <si>
    <t>Trần Quỳnh Như</t>
  </si>
  <si>
    <t>30216754968</t>
  </si>
  <si>
    <t>Nguyễn Hồng Phúc</t>
  </si>
  <si>
    <t>30216764257</t>
  </si>
  <si>
    <t>Nguyễn Duy Phước</t>
  </si>
  <si>
    <t>30218256339</t>
  </si>
  <si>
    <t>Ngô Văn Quý</t>
  </si>
  <si>
    <t>30206720562</t>
  </si>
  <si>
    <t>Lê Thị Như Quỳnh</t>
  </si>
  <si>
    <t>30206754981</t>
  </si>
  <si>
    <t>Nguyễn Khoa Hồng Thắm</t>
  </si>
  <si>
    <t>30206563654</t>
  </si>
  <si>
    <t>Nguyễn Phương Thảo</t>
  </si>
  <si>
    <t>30208150092</t>
  </si>
  <si>
    <t>Trần Thị Phương Thảo</t>
  </si>
  <si>
    <t>30206742879</t>
  </si>
  <si>
    <t>Nguyễn Hoàng Anh Thoa</t>
  </si>
  <si>
    <t>30207636840</t>
  </si>
  <si>
    <t>Lê Nguyễn Anh Thư</t>
  </si>
  <si>
    <t>30216753365</t>
  </si>
  <si>
    <t>Đỗ Văn Thuận</t>
  </si>
  <si>
    <t>30216759281</t>
  </si>
  <si>
    <t>Lưu Văn Tiến</t>
  </si>
  <si>
    <t>30207136846</t>
  </si>
  <si>
    <t>Hà Thị Thuỳ Trâm</t>
  </si>
  <si>
    <t>29206732154</t>
  </si>
  <si>
    <t>Lê Nguyễn Bảo Trâm</t>
  </si>
  <si>
    <t>30206726027</t>
  </si>
  <si>
    <t>Nguyễn Ngọc Bảo Trân</t>
  </si>
  <si>
    <t>30206738159</t>
  </si>
  <si>
    <t>Lê Thị Thuỳ Trang</t>
  </si>
  <si>
    <t>30208151450</t>
  </si>
  <si>
    <t>Ngô Phạm Thu Trang</t>
  </si>
  <si>
    <t>30206725745</t>
  </si>
  <si>
    <t>Nguyễn Ngọc Bảo Trinh</t>
  </si>
  <si>
    <t>30206726746</t>
  </si>
  <si>
    <t>Phan Thị Thanh Trúc</t>
  </si>
  <si>
    <t>30216729578</t>
  </si>
  <si>
    <t>Võ Văn Tuân</t>
  </si>
  <si>
    <t>30206740649</t>
  </si>
  <si>
    <t>Lê Thị Tố Uyên</t>
  </si>
  <si>
    <t>30206764165</t>
  </si>
  <si>
    <t>Trần Lê Phương Uyên</t>
  </si>
  <si>
    <t>30206753405</t>
  </si>
  <si>
    <t>Nguyễn Thị Tường Vi</t>
  </si>
  <si>
    <t>30216763847</t>
  </si>
  <si>
    <t>Võ Mai Ái Vi</t>
  </si>
  <si>
    <t>30206751661</t>
  </si>
  <si>
    <t>Bùi Thị Vy</t>
  </si>
  <si>
    <t>30206526597</t>
  </si>
  <si>
    <t>Nguyễn Nhật Vy</t>
  </si>
  <si>
    <t>Kết quả học tập cả năm 2025-2026</t>
  </si>
  <si>
    <t>Điểm TB năm học  (Thang 10)</t>
  </si>
  <si>
    <t>Điểm TB năm học  (Thang 4)</t>
  </si>
  <si>
    <t>Xếp loại học tập cả năm</t>
  </si>
  <si>
    <t>Xếp loại rèn luyện cả năm</t>
  </si>
  <si>
    <t>Ghi chú</t>
  </si>
  <si>
    <t xml:space="preserve">Học Kỳ I </t>
  </si>
  <si>
    <t xml:space="preserve">Học Kỳ II </t>
  </si>
  <si>
    <t>STT</t>
  </si>
  <si>
    <t>Lớp</t>
  </si>
  <si>
    <t>Số TC đăng ký</t>
  </si>
  <si>
    <t>TB Thang 10</t>
  </si>
  <si>
    <t>TB Thang 4</t>
  </si>
  <si>
    <t>K30NHD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</si>
</sst>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1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guy&#234;n\Khoa%20Ti&#7871;ng%20Trung%20-%20H&#224;n\GI&#7842;NG%20D&#7840;Y\&#272;&#225;nh%20gi&#225;%20r&#232;n%20luy&#7879;n\&#272;GRL%202025-2026\Khoa%20H&#224;n\K30NH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n thưởng"/>
      <sheetName val="Sheet"/>
    </sheetNames>
    <sheetDataSet>
      <sheetData sheetId="0">
        <row r="2">
          <cell r="A2" t="str">
            <v>30206722739</v>
          </cell>
          <cell r="B2" t="str">
            <v>Nguyễn Ngọc Thiên Ân</v>
          </cell>
          <cell r="C2">
            <v>87</v>
          </cell>
          <cell r="D2" t="str">
            <v>Tốt</v>
          </cell>
        </row>
        <row r="3">
          <cell r="A3" t="str">
            <v>30206724005</v>
          </cell>
          <cell r="B3" t="str">
            <v>Võ Thị Hồng Ân</v>
          </cell>
          <cell r="C3">
            <v>87</v>
          </cell>
          <cell r="D3" t="str">
            <v>Tốt</v>
          </cell>
        </row>
        <row r="4">
          <cell r="A4" t="str">
            <v>30218148683</v>
          </cell>
          <cell r="B4" t="str">
            <v>Trương Kỳ Anh</v>
          </cell>
          <cell r="C4">
            <v>80</v>
          </cell>
          <cell r="D4" t="str">
            <v>Tốt</v>
          </cell>
        </row>
        <row r="5">
          <cell r="A5" t="str">
            <v>30216752763</v>
          </cell>
          <cell r="B5" t="str">
            <v>Lê Nguyễn Gia Bảo</v>
          </cell>
          <cell r="C5">
            <v>65</v>
          </cell>
          <cell r="D5" t="str">
            <v>Khá</v>
          </cell>
        </row>
        <row r="6">
          <cell r="A6" t="str">
            <v>30216725929</v>
          </cell>
          <cell r="B6" t="str">
            <v>Lê Thanh Điềm</v>
          </cell>
          <cell r="C6">
            <v>79</v>
          </cell>
          <cell r="D6" t="str">
            <v>Khá</v>
          </cell>
        </row>
        <row r="7">
          <cell r="A7" t="str">
            <v>30206643910</v>
          </cell>
          <cell r="B7" t="str">
            <v>Lưu Thị Mỹ Duyên</v>
          </cell>
          <cell r="C7">
            <v>75</v>
          </cell>
          <cell r="D7" t="str">
            <v>Khá</v>
          </cell>
        </row>
        <row r="8">
          <cell r="A8" t="str">
            <v>30206742169</v>
          </cell>
          <cell r="B8" t="str">
            <v>Nguyễn Thị Hồng Duyên</v>
          </cell>
          <cell r="C8">
            <v>79</v>
          </cell>
          <cell r="D8" t="str">
            <v>Khá</v>
          </cell>
        </row>
        <row r="9">
          <cell r="A9" t="str">
            <v>30206235790</v>
          </cell>
          <cell r="B9" t="str">
            <v>Nguyễn Thị Minh Hà</v>
          </cell>
          <cell r="C9">
            <v>35</v>
          </cell>
          <cell r="D9" t="str">
            <v>Yếu</v>
          </cell>
        </row>
        <row r="10">
          <cell r="A10" t="str">
            <v>30204630701</v>
          </cell>
          <cell r="B10" t="str">
            <v>Trần Thị Mỹ Hạnh</v>
          </cell>
          <cell r="C10">
            <v>75</v>
          </cell>
          <cell r="D10" t="str">
            <v>Khá</v>
          </cell>
        </row>
        <row r="11">
          <cell r="A11" t="str">
            <v>30206764145</v>
          </cell>
          <cell r="B11" t="str">
            <v>Mai Tuyết Hạnh</v>
          </cell>
          <cell r="C11">
            <v>84</v>
          </cell>
          <cell r="D11" t="str">
            <v>Tốt</v>
          </cell>
        </row>
        <row r="12">
          <cell r="A12" t="str">
            <v>30206752657</v>
          </cell>
          <cell r="B12" t="str">
            <v>Nguyễn Thị Mai Hiếu</v>
          </cell>
          <cell r="C12">
            <v>87</v>
          </cell>
          <cell r="D12" t="str">
            <v>Tốt</v>
          </cell>
        </row>
        <row r="13">
          <cell r="A13" t="str">
            <v>30206721882</v>
          </cell>
          <cell r="B13" t="str">
            <v>Trần Thị Thanh Kiều</v>
          </cell>
          <cell r="C13">
            <v>82</v>
          </cell>
          <cell r="D13" t="str">
            <v>Tốt</v>
          </cell>
        </row>
        <row r="14">
          <cell r="A14" t="str">
            <v>30206745477</v>
          </cell>
          <cell r="B14" t="str">
            <v>Nguyễn Thị Lan</v>
          </cell>
          <cell r="C14">
            <v>96</v>
          </cell>
          <cell r="D14" t="str">
            <v>Xuất Sắc</v>
          </cell>
        </row>
        <row r="15">
          <cell r="A15" t="str">
            <v>30206750184</v>
          </cell>
          <cell r="B15" t="str">
            <v>Trần Thị Thuý Lành</v>
          </cell>
          <cell r="C15">
            <v>78</v>
          </cell>
          <cell r="D15" t="str">
            <v>Khá</v>
          </cell>
        </row>
        <row r="16">
          <cell r="A16" t="str">
            <v>30206743007</v>
          </cell>
          <cell r="B16" t="str">
            <v>Bùi Thị Trúc Ly</v>
          </cell>
          <cell r="C16">
            <v>95</v>
          </cell>
          <cell r="D16" t="str">
            <v>Xuất Sắc</v>
          </cell>
        </row>
        <row r="17">
          <cell r="A17" t="str">
            <v>30206652531</v>
          </cell>
          <cell r="B17" t="str">
            <v>Trần Thị Xuân Mai</v>
          </cell>
          <cell r="C17">
            <v>79.5</v>
          </cell>
          <cell r="D17" t="str">
            <v>Khá</v>
          </cell>
        </row>
        <row r="18">
          <cell r="A18" t="str">
            <v>30206754932</v>
          </cell>
          <cell r="B18" t="str">
            <v>Đỗ Ý Minh</v>
          </cell>
          <cell r="C18">
            <v>83.5</v>
          </cell>
          <cell r="D18" t="str">
            <v>Tốt</v>
          </cell>
        </row>
        <row r="19">
          <cell r="A19" t="str">
            <v>30206754936</v>
          </cell>
          <cell r="B19" t="str">
            <v>Trần Ty Na</v>
          </cell>
          <cell r="C19">
            <v>80</v>
          </cell>
          <cell r="D19" t="str">
            <v>Tốt</v>
          </cell>
        </row>
        <row r="20">
          <cell r="A20" t="str">
            <v>30206759237</v>
          </cell>
          <cell r="B20" t="str">
            <v>Võ Thị Thùy Ngân</v>
          </cell>
          <cell r="C20">
            <v>80</v>
          </cell>
          <cell r="D20" t="str">
            <v>Tốt</v>
          </cell>
        </row>
        <row r="21">
          <cell r="A21" t="str">
            <v>30206752033</v>
          </cell>
          <cell r="B21" t="str">
            <v>Phạm Thị Bích Ngọc</v>
          </cell>
          <cell r="C21">
            <v>80</v>
          </cell>
          <cell r="D21" t="str">
            <v>Tốt</v>
          </cell>
        </row>
        <row r="22">
          <cell r="A22" t="str">
            <v>30200340572</v>
          </cell>
          <cell r="B22" t="str">
            <v>Trần Thị Ánh Nguyệt</v>
          </cell>
          <cell r="C22">
            <v>87</v>
          </cell>
          <cell r="D22" t="str">
            <v>Tốt</v>
          </cell>
        </row>
        <row r="23">
          <cell r="A23" t="str">
            <v>30206754952</v>
          </cell>
          <cell r="B23" t="str">
            <v>Nguyễn Thị Minh Nguyệt</v>
          </cell>
          <cell r="C23">
            <v>80</v>
          </cell>
          <cell r="D23" t="str">
            <v>Tốt</v>
          </cell>
        </row>
        <row r="24">
          <cell r="A24" t="str">
            <v>30216728115</v>
          </cell>
          <cell r="B24" t="str">
            <v>Nguyễn Hưng Khánh Nhân</v>
          </cell>
          <cell r="C24">
            <v>78</v>
          </cell>
          <cell r="D24" t="str">
            <v>Khá</v>
          </cell>
        </row>
        <row r="25">
          <cell r="A25" t="str">
            <v>30206547549</v>
          </cell>
          <cell r="B25" t="str">
            <v>Võ Thị Yến Nhi</v>
          </cell>
          <cell r="C25">
            <v>35</v>
          </cell>
          <cell r="D25" t="str">
            <v>Yếu</v>
          </cell>
        </row>
        <row r="26">
          <cell r="A26" t="str">
            <v>30206551456</v>
          </cell>
          <cell r="B26" t="str">
            <v>Phạm Thị Yến Nhi</v>
          </cell>
          <cell r="C26">
            <v>39</v>
          </cell>
          <cell r="D26" t="str">
            <v>Yếu</v>
          </cell>
        </row>
        <row r="27">
          <cell r="A27" t="str">
            <v>30206724185</v>
          </cell>
          <cell r="B27" t="str">
            <v>Phan Ý Nhi</v>
          </cell>
          <cell r="C27">
            <v>78</v>
          </cell>
          <cell r="D27" t="str">
            <v>Khá</v>
          </cell>
        </row>
        <row r="28">
          <cell r="A28" t="str">
            <v>30206728891</v>
          </cell>
          <cell r="B28" t="str">
            <v>Trần Thị Hà Nhi</v>
          </cell>
          <cell r="C28">
            <v>76.5</v>
          </cell>
          <cell r="D28" t="str">
            <v>Khá</v>
          </cell>
        </row>
        <row r="29">
          <cell r="A29" t="str">
            <v>30206749307</v>
          </cell>
          <cell r="B29" t="str">
            <v>Phan Thị Yến Nhi</v>
          </cell>
          <cell r="C29">
            <v>73</v>
          </cell>
          <cell r="D29" t="str">
            <v>Khá</v>
          </cell>
        </row>
        <row r="30">
          <cell r="A30" t="str">
            <v>30206754953</v>
          </cell>
          <cell r="B30" t="str">
            <v>Đặng Ngọc Thảo Nhi</v>
          </cell>
          <cell r="C30">
            <v>35.5</v>
          </cell>
          <cell r="D30" t="str">
            <v>Yếu</v>
          </cell>
        </row>
        <row r="31">
          <cell r="A31" t="str">
            <v>30204652091</v>
          </cell>
          <cell r="B31" t="str">
            <v>Nguyễn Thị Ngọc Như</v>
          </cell>
          <cell r="C31">
            <v>43</v>
          </cell>
          <cell r="D31" t="str">
            <v>Yếu</v>
          </cell>
        </row>
        <row r="32">
          <cell r="A32" t="str">
            <v>30206525709</v>
          </cell>
          <cell r="B32" t="str">
            <v>Nguyễn Thị Quỳnh Như</v>
          </cell>
          <cell r="C32">
            <v>79</v>
          </cell>
          <cell r="D32" t="str">
            <v>Khá</v>
          </cell>
        </row>
        <row r="33">
          <cell r="A33" t="str">
            <v>30206754962</v>
          </cell>
          <cell r="B33" t="str">
            <v>Nguyễn Thị Quỳnh Như</v>
          </cell>
          <cell r="C33">
            <v>80.5</v>
          </cell>
          <cell r="D33" t="str">
            <v>Tốt</v>
          </cell>
        </row>
        <row r="34">
          <cell r="A34" t="str">
            <v>30216754968</v>
          </cell>
          <cell r="B34" t="str">
            <v>Nguyễn Hồng Phúc</v>
          </cell>
          <cell r="C34">
            <v>63.5</v>
          </cell>
          <cell r="D34" t="str">
            <v>Trung Bình</v>
          </cell>
        </row>
        <row r="35">
          <cell r="A35" t="str">
            <v>30216764257</v>
          </cell>
          <cell r="B35" t="str">
            <v>Nguyễn Duy Phước</v>
          </cell>
          <cell r="C35">
            <v>45</v>
          </cell>
          <cell r="D35" t="str">
            <v>Yếu</v>
          </cell>
        </row>
        <row r="36">
          <cell r="A36" t="str">
            <v>30206720562</v>
          </cell>
          <cell r="B36" t="str">
            <v>Lê Thị Như Quỳnh</v>
          </cell>
          <cell r="C36">
            <v>77</v>
          </cell>
          <cell r="D36" t="str">
            <v>Khá</v>
          </cell>
        </row>
        <row r="37">
          <cell r="A37" t="str">
            <v>30206754981</v>
          </cell>
          <cell r="B37" t="str">
            <v>Nguyễn Khoa Hồng Thắm</v>
          </cell>
          <cell r="C37">
            <v>85</v>
          </cell>
          <cell r="D37" t="str">
            <v>Tốt</v>
          </cell>
        </row>
        <row r="38">
          <cell r="A38" t="str">
            <v>30206563654</v>
          </cell>
          <cell r="B38" t="str">
            <v>Nguyễn Phương Thảo</v>
          </cell>
          <cell r="C38">
            <v>77.5</v>
          </cell>
          <cell r="D38" t="str">
            <v>Khá</v>
          </cell>
        </row>
        <row r="39">
          <cell r="A39" t="str">
            <v>30208150092</v>
          </cell>
          <cell r="B39" t="str">
            <v>Trần Thị Phương Thảo</v>
          </cell>
          <cell r="C39">
            <v>85</v>
          </cell>
          <cell r="D39" t="str">
            <v>Tốt</v>
          </cell>
        </row>
        <row r="40">
          <cell r="A40" t="str">
            <v>30207636840</v>
          </cell>
          <cell r="B40" t="str">
            <v>Lê Nguyễn Anh Thư</v>
          </cell>
          <cell r="C40">
            <v>87</v>
          </cell>
          <cell r="D40" t="str">
            <v>Tốt</v>
          </cell>
        </row>
        <row r="41">
          <cell r="A41" t="str">
            <v>29206732154</v>
          </cell>
          <cell r="B41" t="str">
            <v>Lê Nguyễn Bảo Trâm</v>
          </cell>
          <cell r="C41">
            <v>0</v>
          </cell>
          <cell r="D41" t="str">
            <v>Kém</v>
          </cell>
        </row>
        <row r="42">
          <cell r="A42" t="str">
            <v>30207136846</v>
          </cell>
          <cell r="B42" t="str">
            <v>Hà Thị Thuỳ Trâm</v>
          </cell>
          <cell r="C42">
            <v>87</v>
          </cell>
          <cell r="D42" t="str">
            <v>Tốt</v>
          </cell>
        </row>
        <row r="43">
          <cell r="A43" t="str">
            <v>30208151450</v>
          </cell>
          <cell r="B43" t="str">
            <v>Ngô Phạm Thu Trang</v>
          </cell>
          <cell r="C43">
            <v>77.5</v>
          </cell>
          <cell r="D43" t="str">
            <v>Khá</v>
          </cell>
        </row>
        <row r="44">
          <cell r="A44" t="str">
            <v>30206725745</v>
          </cell>
          <cell r="B44" t="str">
            <v>Nguyễn Ngọc Bảo Trinh</v>
          </cell>
          <cell r="C44">
            <v>84.5</v>
          </cell>
          <cell r="D44" t="str">
            <v>Tốt</v>
          </cell>
        </row>
        <row r="45">
          <cell r="A45" t="str">
            <v>30206726746</v>
          </cell>
          <cell r="B45" t="str">
            <v>Phan Thị Thanh Trúc</v>
          </cell>
          <cell r="C45">
            <v>79</v>
          </cell>
          <cell r="D45" t="str">
            <v>Khá</v>
          </cell>
        </row>
        <row r="46">
          <cell r="A46" t="str">
            <v>30216729578</v>
          </cell>
          <cell r="B46" t="str">
            <v>Võ Văn Tuân</v>
          </cell>
          <cell r="C46">
            <v>35</v>
          </cell>
          <cell r="D46" t="str">
            <v>Yếu</v>
          </cell>
        </row>
        <row r="47">
          <cell r="A47" t="str">
            <v>30206740649</v>
          </cell>
          <cell r="B47" t="str">
            <v>Lê Thị Tố Uyên</v>
          </cell>
          <cell r="C47">
            <v>78</v>
          </cell>
          <cell r="D47" t="str">
            <v>Khá</v>
          </cell>
        </row>
        <row r="48">
          <cell r="A48" t="str">
            <v>30206764165</v>
          </cell>
          <cell r="B48" t="str">
            <v>Trần Lê Phương Uyên</v>
          </cell>
          <cell r="C48">
            <v>80</v>
          </cell>
          <cell r="D48" t="str">
            <v>Tốt</v>
          </cell>
        </row>
        <row r="49">
          <cell r="A49" t="str">
            <v>30206526597</v>
          </cell>
          <cell r="B49" t="str">
            <v>Nguyễn Nhật Vy</v>
          </cell>
          <cell r="C49">
            <v>80</v>
          </cell>
          <cell r="D49" t="str">
            <v>Tốt</v>
          </cell>
        </row>
        <row r="50">
          <cell r="A50" t="str">
            <v>30206751661</v>
          </cell>
          <cell r="B50" t="str">
            <v>Bùi Thị Vy</v>
          </cell>
          <cell r="C50">
            <v>84</v>
          </cell>
          <cell r="D50" t="str">
            <v>Tốt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workbookViewId="0">
      <selection activeCell="M5" sqref="M5"/>
    </sheetView>
  </sheetViews>
  <sheetFormatPr defaultRowHeight="15" x14ac:dyDescent="0.25"/>
  <cols>
    <col min="1" max="1" width="4.42578125" bestFit="1" customWidth="1"/>
    <col min="2" max="2" width="10.42578125" style="9" bestFit="1" customWidth="1"/>
    <col min="3" max="3" width="16.85546875" bestFit="1" customWidth="1"/>
    <col min="4" max="4" width="9.140625" style="9"/>
  </cols>
  <sheetData>
    <row r="1" spans="1:16" x14ac:dyDescent="0.25">
      <c r="A1" s="12" t="s">
        <v>0</v>
      </c>
      <c r="B1" s="12"/>
      <c r="C1" s="12"/>
      <c r="D1" s="12"/>
      <c r="E1" s="12"/>
      <c r="F1" s="12" t="s">
        <v>127</v>
      </c>
      <c r="G1" s="12"/>
      <c r="H1" s="12"/>
      <c r="I1" s="12"/>
      <c r="J1" s="12"/>
      <c r="K1" s="12"/>
      <c r="L1" s="11" t="s">
        <v>128</v>
      </c>
      <c r="M1" s="11" t="s">
        <v>129</v>
      </c>
      <c r="N1" s="11" t="s">
        <v>130</v>
      </c>
      <c r="O1" s="11" t="s">
        <v>131</v>
      </c>
      <c r="P1" s="11" t="s">
        <v>132</v>
      </c>
    </row>
    <row r="2" spans="1:16" x14ac:dyDescent="0.25">
      <c r="A2" s="12"/>
      <c r="B2" s="12"/>
      <c r="C2" s="12"/>
      <c r="D2" s="12"/>
      <c r="E2" s="12"/>
      <c r="F2" s="12" t="s">
        <v>133</v>
      </c>
      <c r="G2" s="12"/>
      <c r="H2" s="12"/>
      <c r="I2" s="12" t="s">
        <v>134</v>
      </c>
      <c r="J2" s="12"/>
      <c r="K2" s="12"/>
      <c r="L2" s="11"/>
      <c r="M2" s="11"/>
      <c r="N2" s="11"/>
      <c r="O2" s="11"/>
      <c r="P2" s="11"/>
    </row>
    <row r="3" spans="1:16" ht="25.5" x14ac:dyDescent="0.25">
      <c r="A3" s="1" t="s">
        <v>135</v>
      </c>
      <c r="B3" s="2" t="s">
        <v>1</v>
      </c>
      <c r="C3" s="2" t="s">
        <v>2</v>
      </c>
      <c r="D3" s="3" t="s">
        <v>3</v>
      </c>
      <c r="E3" s="2" t="s">
        <v>136</v>
      </c>
      <c r="F3" s="1" t="s">
        <v>137</v>
      </c>
      <c r="G3" s="1" t="s">
        <v>138</v>
      </c>
      <c r="H3" s="1" t="s">
        <v>139</v>
      </c>
      <c r="I3" s="1" t="s">
        <v>137</v>
      </c>
      <c r="J3" s="1" t="s">
        <v>138</v>
      </c>
      <c r="K3" s="1" t="s">
        <v>139</v>
      </c>
      <c r="L3" s="11"/>
      <c r="M3" s="11"/>
      <c r="N3" s="11"/>
      <c r="O3" s="11"/>
      <c r="P3" s="11"/>
    </row>
    <row r="4" spans="1:16" x14ac:dyDescent="0.25">
      <c r="A4" s="4">
        <v>1</v>
      </c>
      <c r="B4" s="10" t="s">
        <v>52</v>
      </c>
      <c r="C4" s="6" t="s">
        <v>53</v>
      </c>
      <c r="D4" s="8">
        <v>38762</v>
      </c>
      <c r="E4" s="4" t="s">
        <v>140</v>
      </c>
      <c r="F4" s="7">
        <v>18</v>
      </c>
      <c r="G4" s="7">
        <v>9.0299999999999994</v>
      </c>
      <c r="H4" s="7">
        <v>4</v>
      </c>
      <c r="I4" s="7">
        <v>18</v>
      </c>
      <c r="J4" s="7">
        <v>8.5299999999999994</v>
      </c>
      <c r="K4" s="7">
        <v>3.72</v>
      </c>
      <c r="L4" s="4">
        <f t="shared" ref="L4:L35" si="0">ROUND((G4*F4+J4*I4)/(I4+F4),2)</f>
        <v>8.7799999999999994</v>
      </c>
      <c r="M4" s="4">
        <f t="shared" ref="M4:M35" si="1">ROUND((H4*F4+K4*I4)/(I4+F4),2)</f>
        <v>3.86</v>
      </c>
      <c r="N4" s="5" t="str">
        <f t="shared" ref="N4:N35" si="2">IF(M4&gt;=3.68,"Xuất sắc", IF(M4&gt;=3.2, "Giỏi", IF(M4&gt;=2.5, "Khá", IF(M4&gt;=2, "Trung Bình", "Yếu"))))</f>
        <v>Xuất sắc</v>
      </c>
      <c r="O4" s="4" t="str">
        <f>VLOOKUP(B4,'[1]Khen thưởng'!$A$2:$D$51,4,0)</f>
        <v>Tốt</v>
      </c>
      <c r="P4" s="4">
        <f>VLOOKUP(B4,'[1]Khen thưởng'!$A$2:$D$50,3,0)</f>
        <v>80</v>
      </c>
    </row>
    <row r="5" spans="1:16" x14ac:dyDescent="0.25">
      <c r="A5" s="4">
        <v>2</v>
      </c>
      <c r="B5" s="10" t="s">
        <v>36</v>
      </c>
      <c r="C5" s="6" t="s">
        <v>37</v>
      </c>
      <c r="D5" s="8">
        <v>38798</v>
      </c>
      <c r="E5" s="4" t="s">
        <v>140</v>
      </c>
      <c r="F5" s="7">
        <v>19</v>
      </c>
      <c r="G5" s="7">
        <v>8.52</v>
      </c>
      <c r="H5" s="7">
        <v>3.73</v>
      </c>
      <c r="I5" s="7">
        <v>19</v>
      </c>
      <c r="J5" s="7">
        <v>8.61</v>
      </c>
      <c r="K5" s="7">
        <v>3.75</v>
      </c>
      <c r="L5" s="4">
        <f t="shared" si="0"/>
        <v>8.57</v>
      </c>
      <c r="M5" s="4">
        <f t="shared" si="1"/>
        <v>3.74</v>
      </c>
      <c r="N5" s="5" t="str">
        <f t="shared" si="2"/>
        <v>Xuất sắc</v>
      </c>
      <c r="O5" s="4" t="str">
        <f>VLOOKUP(B5,'[1]Khen thưởng'!$A$2:$D$51,4,0)</f>
        <v>Xuất Sắc</v>
      </c>
      <c r="P5" s="4">
        <f>VLOOKUP(B5,'[1]Khen thưởng'!$A$2:$D$50,3,0)</f>
        <v>96</v>
      </c>
    </row>
    <row r="6" spans="1:16" x14ac:dyDescent="0.25">
      <c r="A6" s="4">
        <v>3</v>
      </c>
      <c r="B6" s="10" t="s">
        <v>91</v>
      </c>
      <c r="C6" s="6" t="s">
        <v>92</v>
      </c>
      <c r="D6" s="8">
        <v>38754</v>
      </c>
      <c r="E6" s="4" t="s">
        <v>140</v>
      </c>
      <c r="F6" s="7">
        <v>18</v>
      </c>
      <c r="G6" s="7">
        <v>8.43</v>
      </c>
      <c r="H6" s="7">
        <v>3.78</v>
      </c>
      <c r="I6" s="7">
        <v>19</v>
      </c>
      <c r="J6" s="7">
        <v>8.34</v>
      </c>
      <c r="K6" s="7">
        <v>3.58</v>
      </c>
      <c r="L6" s="4">
        <f t="shared" si="0"/>
        <v>8.3800000000000008</v>
      </c>
      <c r="M6" s="4">
        <f t="shared" si="1"/>
        <v>3.68</v>
      </c>
      <c r="N6" s="5" t="str">
        <f t="shared" si="2"/>
        <v>Xuất sắc</v>
      </c>
      <c r="O6" s="4" t="e">
        <f>VLOOKUP(B6,'[1]Khen thưởng'!$A$2:$D$51,4,0)</f>
        <v>#N/A</v>
      </c>
      <c r="P6" s="4" t="e">
        <f>VLOOKUP(B6,'[1]Khen thưởng'!$A$2:$D$50,3,0)</f>
        <v>#N/A</v>
      </c>
    </row>
    <row r="7" spans="1:16" x14ac:dyDescent="0.25">
      <c r="A7" s="4">
        <v>4</v>
      </c>
      <c r="B7" s="10" t="s">
        <v>125</v>
      </c>
      <c r="C7" s="6" t="s">
        <v>126</v>
      </c>
      <c r="D7" s="8">
        <v>38834</v>
      </c>
      <c r="E7" s="4" t="s">
        <v>140</v>
      </c>
      <c r="F7" s="7">
        <v>18</v>
      </c>
      <c r="G7" s="7">
        <v>8.4600000000000009</v>
      </c>
      <c r="H7" s="7">
        <v>3.68</v>
      </c>
      <c r="I7" s="7">
        <v>19</v>
      </c>
      <c r="J7" s="7">
        <v>8.5399999999999991</v>
      </c>
      <c r="K7" s="7">
        <v>3.66</v>
      </c>
      <c r="L7" s="4">
        <f t="shared" si="0"/>
        <v>8.5</v>
      </c>
      <c r="M7" s="4">
        <f t="shared" si="1"/>
        <v>3.67</v>
      </c>
      <c r="N7" s="5" t="str">
        <f t="shared" si="2"/>
        <v>Giỏi</v>
      </c>
      <c r="O7" s="4" t="str">
        <f>VLOOKUP(B7,'[1]Khen thưởng'!$A$2:$D$51,4,0)</f>
        <v>Tốt</v>
      </c>
      <c r="P7" s="4">
        <f>VLOOKUP(B7,'[1]Khen thưởng'!$A$2:$D$50,3,0)</f>
        <v>80</v>
      </c>
    </row>
    <row r="8" spans="1:16" x14ac:dyDescent="0.25">
      <c r="A8" s="4">
        <v>5</v>
      </c>
      <c r="B8" s="10" t="s">
        <v>60</v>
      </c>
      <c r="C8" s="6" t="s">
        <v>61</v>
      </c>
      <c r="D8" s="8">
        <v>38969</v>
      </c>
      <c r="E8" s="4" t="s">
        <v>140</v>
      </c>
      <c r="F8" s="7">
        <v>18</v>
      </c>
      <c r="G8" s="7">
        <v>7.9</v>
      </c>
      <c r="H8" s="7">
        <v>3.48</v>
      </c>
      <c r="I8" s="7">
        <v>16</v>
      </c>
      <c r="J8" s="7">
        <v>8.5</v>
      </c>
      <c r="K8" s="7">
        <v>3.75</v>
      </c>
      <c r="L8" s="4">
        <f t="shared" si="0"/>
        <v>8.18</v>
      </c>
      <c r="M8" s="4">
        <f t="shared" si="1"/>
        <v>3.61</v>
      </c>
      <c r="N8" s="5" t="str">
        <f t="shared" si="2"/>
        <v>Giỏi</v>
      </c>
      <c r="O8" s="4" t="str">
        <f>VLOOKUP(B8,'[1]Khen thưởng'!$A$2:$D$51,4,0)</f>
        <v>Yếu</v>
      </c>
      <c r="P8" s="4">
        <f>VLOOKUP(B8,'[1]Khen thưởng'!$A$2:$D$50,3,0)</f>
        <v>39</v>
      </c>
    </row>
    <row r="9" spans="1:16" x14ac:dyDescent="0.25">
      <c r="A9" s="4">
        <v>6</v>
      </c>
      <c r="B9" s="10" t="s">
        <v>99</v>
      </c>
      <c r="C9" s="6" t="s">
        <v>100</v>
      </c>
      <c r="D9" s="8">
        <v>38946</v>
      </c>
      <c r="E9" s="4" t="s">
        <v>140</v>
      </c>
      <c r="F9" s="7">
        <v>18</v>
      </c>
      <c r="G9" s="7">
        <v>8.02</v>
      </c>
      <c r="H9" s="7">
        <v>3.57</v>
      </c>
      <c r="I9" s="7">
        <v>19</v>
      </c>
      <c r="J9" s="7">
        <v>8.1999999999999993</v>
      </c>
      <c r="K9" s="7">
        <v>3.63</v>
      </c>
      <c r="L9" s="4">
        <f t="shared" si="0"/>
        <v>8.11</v>
      </c>
      <c r="M9" s="4">
        <f t="shared" si="1"/>
        <v>3.6</v>
      </c>
      <c r="N9" s="5" t="str">
        <f t="shared" si="2"/>
        <v>Giỏi</v>
      </c>
      <c r="O9" s="4" t="str">
        <f>VLOOKUP(B9,'[1]Khen thưởng'!$A$2:$D$51,4,0)</f>
        <v>Tốt</v>
      </c>
      <c r="P9" s="4">
        <f>VLOOKUP(B9,'[1]Khen thưởng'!$A$2:$D$50,3,0)</f>
        <v>87</v>
      </c>
    </row>
    <row r="10" spans="1:16" x14ac:dyDescent="0.25">
      <c r="A10" s="4">
        <v>7</v>
      </c>
      <c r="B10" s="10" t="s">
        <v>89</v>
      </c>
      <c r="C10" s="6" t="s">
        <v>90</v>
      </c>
      <c r="D10" s="8">
        <v>38955</v>
      </c>
      <c r="E10" s="4" t="s">
        <v>140</v>
      </c>
      <c r="F10" s="7">
        <v>18</v>
      </c>
      <c r="G10" s="7">
        <v>8.02</v>
      </c>
      <c r="H10" s="7">
        <v>3.53</v>
      </c>
      <c r="I10" s="7">
        <v>19</v>
      </c>
      <c r="J10" s="7">
        <v>8.1999999999999993</v>
      </c>
      <c r="K10" s="7">
        <v>3.57</v>
      </c>
      <c r="L10" s="4">
        <f t="shared" si="0"/>
        <v>8.11</v>
      </c>
      <c r="M10" s="4">
        <f t="shared" si="1"/>
        <v>3.55</v>
      </c>
      <c r="N10" s="5" t="str">
        <f t="shared" si="2"/>
        <v>Giỏi</v>
      </c>
      <c r="O10" s="4" t="str">
        <f>VLOOKUP(B10,'[1]Khen thưởng'!$A$2:$D$51,4,0)</f>
        <v>Tốt</v>
      </c>
      <c r="P10" s="4">
        <f>VLOOKUP(B10,'[1]Khen thưởng'!$A$2:$D$50,3,0)</f>
        <v>85</v>
      </c>
    </row>
    <row r="11" spans="1:16" x14ac:dyDescent="0.25">
      <c r="A11" s="4">
        <v>8</v>
      </c>
      <c r="B11" s="10" t="s">
        <v>6</v>
      </c>
      <c r="C11" s="6" t="s">
        <v>7</v>
      </c>
      <c r="D11" s="8">
        <v>38742</v>
      </c>
      <c r="E11" s="4" t="s">
        <v>140</v>
      </c>
      <c r="F11" s="7">
        <v>19</v>
      </c>
      <c r="G11" s="7">
        <v>7.67</v>
      </c>
      <c r="H11" s="7">
        <v>3.34</v>
      </c>
      <c r="I11" s="7">
        <v>19</v>
      </c>
      <c r="J11" s="7">
        <v>7.99</v>
      </c>
      <c r="K11" s="7">
        <v>3.43</v>
      </c>
      <c r="L11" s="4">
        <f t="shared" si="0"/>
        <v>7.83</v>
      </c>
      <c r="M11" s="4">
        <f t="shared" si="1"/>
        <v>3.39</v>
      </c>
      <c r="N11" s="5" t="str">
        <f t="shared" si="2"/>
        <v>Giỏi</v>
      </c>
      <c r="O11" s="4" t="str">
        <f>VLOOKUP(B11,'[1]Khen thưởng'!$A$2:$D$51,4,0)</f>
        <v>Tốt</v>
      </c>
      <c r="P11" s="4">
        <f>VLOOKUP(B11,'[1]Khen thưởng'!$A$2:$D$50,3,0)</f>
        <v>87</v>
      </c>
    </row>
    <row r="12" spans="1:16" x14ac:dyDescent="0.25">
      <c r="A12" s="4">
        <v>9</v>
      </c>
      <c r="B12" s="10" t="s">
        <v>50</v>
      </c>
      <c r="C12" s="6" t="s">
        <v>51</v>
      </c>
      <c r="D12" s="8">
        <v>38883</v>
      </c>
      <c r="E12" s="4" t="s">
        <v>140</v>
      </c>
      <c r="F12" s="7">
        <v>18</v>
      </c>
      <c r="G12" s="7">
        <v>8.34</v>
      </c>
      <c r="H12" s="7">
        <v>3.64</v>
      </c>
      <c r="I12" s="7">
        <v>18</v>
      </c>
      <c r="J12" s="7">
        <v>6.98</v>
      </c>
      <c r="K12" s="7">
        <v>3.14</v>
      </c>
      <c r="L12" s="4">
        <f t="shared" si="0"/>
        <v>7.66</v>
      </c>
      <c r="M12" s="4">
        <f t="shared" si="1"/>
        <v>3.39</v>
      </c>
      <c r="N12" s="5" t="str">
        <f t="shared" si="2"/>
        <v>Giỏi</v>
      </c>
      <c r="O12" s="4" t="str">
        <f>VLOOKUP(B12,'[1]Khen thưởng'!$A$2:$D$51,4,0)</f>
        <v>Tốt</v>
      </c>
      <c r="P12" s="4">
        <f>VLOOKUP(B12,'[1]Khen thưởng'!$A$2:$D$50,3,0)</f>
        <v>80</v>
      </c>
    </row>
    <row r="13" spans="1:16" x14ac:dyDescent="0.25">
      <c r="A13" s="4">
        <v>10</v>
      </c>
      <c r="B13" s="10" t="s">
        <v>79</v>
      </c>
      <c r="C13" s="6" t="s">
        <v>80</v>
      </c>
      <c r="D13" s="8">
        <v>39041</v>
      </c>
      <c r="E13" s="4" t="s">
        <v>140</v>
      </c>
      <c r="F13" s="7">
        <v>18</v>
      </c>
      <c r="G13" s="7">
        <v>7.57</v>
      </c>
      <c r="H13" s="7">
        <v>3.22</v>
      </c>
      <c r="I13" s="7">
        <v>17</v>
      </c>
      <c r="J13" s="7">
        <v>8.0500000000000007</v>
      </c>
      <c r="K13" s="7">
        <v>3.52</v>
      </c>
      <c r="L13" s="4">
        <f t="shared" si="0"/>
        <v>7.8</v>
      </c>
      <c r="M13" s="4">
        <f t="shared" si="1"/>
        <v>3.37</v>
      </c>
      <c r="N13" s="5" t="str">
        <f t="shared" si="2"/>
        <v>Giỏi</v>
      </c>
      <c r="O13" s="4" t="str">
        <f>VLOOKUP(B13,'[1]Khen thưởng'!$A$2:$D$51,4,0)</f>
        <v>Yếu</v>
      </c>
      <c r="P13" s="4">
        <f>VLOOKUP(B13,'[1]Khen thưởng'!$A$2:$D$50,3,0)</f>
        <v>45</v>
      </c>
    </row>
    <row r="14" spans="1:16" x14ac:dyDescent="0.25">
      <c r="A14" s="4">
        <v>11</v>
      </c>
      <c r="B14" s="10" t="s">
        <v>4</v>
      </c>
      <c r="C14" s="6" t="s">
        <v>5</v>
      </c>
      <c r="D14" s="8">
        <v>38911</v>
      </c>
      <c r="E14" s="4" t="s">
        <v>140</v>
      </c>
      <c r="F14" s="7">
        <v>18</v>
      </c>
      <c r="G14" s="7">
        <v>7.04</v>
      </c>
      <c r="H14" s="7">
        <v>2.9</v>
      </c>
      <c r="I14" s="7">
        <v>19</v>
      </c>
      <c r="J14" s="7">
        <v>8.42</v>
      </c>
      <c r="K14" s="7">
        <v>3.77</v>
      </c>
      <c r="L14" s="4">
        <f t="shared" si="0"/>
        <v>7.75</v>
      </c>
      <c r="M14" s="4">
        <f t="shared" si="1"/>
        <v>3.35</v>
      </c>
      <c r="N14" s="5" t="str">
        <f t="shared" si="2"/>
        <v>Giỏi</v>
      </c>
      <c r="O14" s="4" t="str">
        <f>VLOOKUP(B14,'[1]Khen thưởng'!$A$2:$D$51,4,0)</f>
        <v>Tốt</v>
      </c>
      <c r="P14" s="4">
        <f>VLOOKUP(B14,'[1]Khen thưởng'!$A$2:$D$50,3,0)</f>
        <v>87</v>
      </c>
    </row>
    <row r="15" spans="1:16" x14ac:dyDescent="0.25">
      <c r="A15" s="4">
        <v>12</v>
      </c>
      <c r="B15" s="10" t="s">
        <v>70</v>
      </c>
      <c r="C15" s="6" t="s">
        <v>71</v>
      </c>
      <c r="D15" s="8">
        <v>38871</v>
      </c>
      <c r="E15" s="4" t="s">
        <v>140</v>
      </c>
      <c r="F15" s="7">
        <v>19</v>
      </c>
      <c r="G15" s="7">
        <v>7.65</v>
      </c>
      <c r="H15" s="7">
        <v>3.33</v>
      </c>
      <c r="I15" s="7">
        <v>19</v>
      </c>
      <c r="J15" s="7">
        <v>7.74</v>
      </c>
      <c r="K15" s="7">
        <v>3.27</v>
      </c>
      <c r="L15" s="4">
        <f t="shared" si="0"/>
        <v>7.7</v>
      </c>
      <c r="M15" s="4">
        <f t="shared" si="1"/>
        <v>3.3</v>
      </c>
      <c r="N15" s="5" t="str">
        <f t="shared" si="2"/>
        <v>Giỏi</v>
      </c>
      <c r="O15" s="4" t="str">
        <f>VLOOKUP(B15,'[1]Khen thưởng'!$A$2:$D$51,4,0)</f>
        <v>Khá</v>
      </c>
      <c r="P15" s="4">
        <f>VLOOKUP(B15,'[1]Khen thưởng'!$A$2:$D$50,3,0)</f>
        <v>79</v>
      </c>
    </row>
    <row r="16" spans="1:16" x14ac:dyDescent="0.25">
      <c r="A16" s="4">
        <v>13</v>
      </c>
      <c r="B16" s="10" t="s">
        <v>12</v>
      </c>
      <c r="C16" s="6" t="s">
        <v>13</v>
      </c>
      <c r="D16" s="8">
        <v>38864</v>
      </c>
      <c r="E16" s="4" t="s">
        <v>140</v>
      </c>
      <c r="F16" s="7">
        <v>18</v>
      </c>
      <c r="G16" s="7">
        <v>7.08</v>
      </c>
      <c r="H16" s="7">
        <v>2.9</v>
      </c>
      <c r="I16" s="7">
        <v>18</v>
      </c>
      <c r="J16" s="7">
        <v>8.2100000000000009</v>
      </c>
      <c r="K16" s="7">
        <v>3.61</v>
      </c>
      <c r="L16" s="4">
        <f t="shared" si="0"/>
        <v>7.65</v>
      </c>
      <c r="M16" s="4">
        <f t="shared" si="1"/>
        <v>3.26</v>
      </c>
      <c r="N16" s="5" t="str">
        <f t="shared" si="2"/>
        <v>Giỏi</v>
      </c>
      <c r="O16" s="4" t="str">
        <f>VLOOKUP(B16,'[1]Khen thưởng'!$A$2:$D$51,4,0)</f>
        <v>Khá</v>
      </c>
      <c r="P16" s="4">
        <f>VLOOKUP(B16,'[1]Khen thưởng'!$A$2:$D$50,3,0)</f>
        <v>75</v>
      </c>
    </row>
    <row r="17" spans="1:16" x14ac:dyDescent="0.25">
      <c r="A17" s="4">
        <v>14</v>
      </c>
      <c r="B17" s="10" t="s">
        <v>115</v>
      </c>
      <c r="C17" s="6" t="s">
        <v>116</v>
      </c>
      <c r="D17" s="8">
        <v>38997</v>
      </c>
      <c r="E17" s="4" t="s">
        <v>140</v>
      </c>
      <c r="F17" s="7">
        <v>18</v>
      </c>
      <c r="G17" s="7">
        <v>7.49</v>
      </c>
      <c r="H17" s="7">
        <v>3.2</v>
      </c>
      <c r="I17" s="7">
        <v>19</v>
      </c>
      <c r="J17" s="7">
        <v>7.77</v>
      </c>
      <c r="K17" s="7">
        <v>3.29</v>
      </c>
      <c r="L17" s="4">
        <f t="shared" si="0"/>
        <v>7.63</v>
      </c>
      <c r="M17" s="4">
        <f t="shared" si="1"/>
        <v>3.25</v>
      </c>
      <c r="N17" s="5" t="str">
        <f t="shared" si="2"/>
        <v>Giỏi</v>
      </c>
      <c r="O17" s="4" t="str">
        <f>VLOOKUP(B17,'[1]Khen thưởng'!$A$2:$D$51,4,0)</f>
        <v>Khá</v>
      </c>
      <c r="P17" s="4">
        <f>VLOOKUP(B17,'[1]Khen thưởng'!$A$2:$D$50,3,0)</f>
        <v>78</v>
      </c>
    </row>
    <row r="18" spans="1:16" x14ac:dyDescent="0.25">
      <c r="A18" s="4">
        <v>15</v>
      </c>
      <c r="B18" s="10" t="s">
        <v>123</v>
      </c>
      <c r="C18" s="6" t="s">
        <v>124</v>
      </c>
      <c r="D18" s="8">
        <v>38986</v>
      </c>
      <c r="E18" s="4" t="s">
        <v>140</v>
      </c>
      <c r="F18" s="7">
        <v>18</v>
      </c>
      <c r="G18" s="7">
        <v>7.37</v>
      </c>
      <c r="H18" s="7">
        <v>3.07</v>
      </c>
      <c r="I18" s="7">
        <v>19</v>
      </c>
      <c r="J18" s="7">
        <v>7.93</v>
      </c>
      <c r="K18" s="7">
        <v>3.4</v>
      </c>
      <c r="L18" s="4">
        <f t="shared" si="0"/>
        <v>7.66</v>
      </c>
      <c r="M18" s="4">
        <f t="shared" si="1"/>
        <v>3.24</v>
      </c>
      <c r="N18" s="5" t="str">
        <f t="shared" si="2"/>
        <v>Giỏi</v>
      </c>
      <c r="O18" s="4" t="str">
        <f>VLOOKUP(B18,'[1]Khen thưởng'!$A$2:$D$51,4,0)</f>
        <v>Tốt</v>
      </c>
      <c r="P18" s="4">
        <f>VLOOKUP(B18,'[1]Khen thưởng'!$A$2:$D$50,3,0)</f>
        <v>84</v>
      </c>
    </row>
    <row r="19" spans="1:16" x14ac:dyDescent="0.25">
      <c r="A19" s="4">
        <v>16</v>
      </c>
      <c r="B19" s="10" t="s">
        <v>16</v>
      </c>
      <c r="C19" s="6" t="s">
        <v>17</v>
      </c>
      <c r="D19" s="8">
        <v>38867</v>
      </c>
      <c r="E19" s="4" t="s">
        <v>140</v>
      </c>
      <c r="F19" s="7">
        <v>18</v>
      </c>
      <c r="G19" s="7">
        <v>7.44</v>
      </c>
      <c r="H19" s="7">
        <v>3.18</v>
      </c>
      <c r="I19" s="7">
        <v>18</v>
      </c>
      <c r="J19" s="7">
        <v>7.6</v>
      </c>
      <c r="K19" s="7">
        <v>3.22</v>
      </c>
      <c r="L19" s="4">
        <f t="shared" si="0"/>
        <v>7.52</v>
      </c>
      <c r="M19" s="4">
        <f t="shared" si="1"/>
        <v>3.2</v>
      </c>
      <c r="N19" s="5" t="str">
        <f t="shared" si="2"/>
        <v>Giỏi</v>
      </c>
      <c r="O19" s="4" t="str">
        <f>VLOOKUP(B19,'[1]Khen thưởng'!$A$2:$D$51,4,0)</f>
        <v>Khá</v>
      </c>
      <c r="P19" s="4">
        <f>VLOOKUP(B19,'[1]Khen thưởng'!$A$2:$D$50,3,0)</f>
        <v>79</v>
      </c>
    </row>
    <row r="20" spans="1:16" x14ac:dyDescent="0.25">
      <c r="A20" s="4">
        <v>17</v>
      </c>
      <c r="B20" s="10" t="s">
        <v>22</v>
      </c>
      <c r="C20" s="6" t="s">
        <v>23</v>
      </c>
      <c r="D20" s="8">
        <v>38909</v>
      </c>
      <c r="E20" s="4" t="s">
        <v>140</v>
      </c>
      <c r="F20" s="7">
        <v>18</v>
      </c>
      <c r="G20" s="7">
        <v>7.33</v>
      </c>
      <c r="H20" s="7">
        <v>3.09</v>
      </c>
      <c r="I20" s="7">
        <v>19</v>
      </c>
      <c r="J20" s="7">
        <v>7.72</v>
      </c>
      <c r="K20" s="7">
        <v>3.28</v>
      </c>
      <c r="L20" s="4">
        <f t="shared" si="0"/>
        <v>7.53</v>
      </c>
      <c r="M20" s="4">
        <f t="shared" si="1"/>
        <v>3.19</v>
      </c>
      <c r="N20" s="5" t="str">
        <f t="shared" si="2"/>
        <v>Khá</v>
      </c>
      <c r="O20" s="4" t="str">
        <f>VLOOKUP(B20,'[1]Khen thưởng'!$A$2:$D$51,4,0)</f>
        <v>Tốt</v>
      </c>
      <c r="P20" s="4">
        <f>VLOOKUP(B20,'[1]Khen thưởng'!$A$2:$D$50,3,0)</f>
        <v>84</v>
      </c>
    </row>
    <row r="21" spans="1:16" x14ac:dyDescent="0.25">
      <c r="A21" s="4">
        <v>18</v>
      </c>
      <c r="B21" s="10" t="s">
        <v>117</v>
      </c>
      <c r="C21" s="6" t="s">
        <v>118</v>
      </c>
      <c r="D21" s="8">
        <v>38791</v>
      </c>
      <c r="E21" s="4" t="s">
        <v>140</v>
      </c>
      <c r="F21" s="7">
        <v>18</v>
      </c>
      <c r="G21" s="7">
        <v>7.14</v>
      </c>
      <c r="H21" s="7">
        <v>2.92</v>
      </c>
      <c r="I21" s="7">
        <v>19</v>
      </c>
      <c r="J21" s="7">
        <v>8.02</v>
      </c>
      <c r="K21" s="7">
        <v>3.45</v>
      </c>
      <c r="L21" s="4">
        <f t="shared" si="0"/>
        <v>7.59</v>
      </c>
      <c r="M21" s="4">
        <f t="shared" si="1"/>
        <v>3.19</v>
      </c>
      <c r="N21" s="5" t="str">
        <f t="shared" si="2"/>
        <v>Khá</v>
      </c>
      <c r="O21" s="4" t="str">
        <f>VLOOKUP(B21,'[1]Khen thưởng'!$A$2:$D$51,4,0)</f>
        <v>Tốt</v>
      </c>
      <c r="P21" s="4">
        <f>VLOOKUP(B21,'[1]Khen thưởng'!$A$2:$D$50,3,0)</f>
        <v>80</v>
      </c>
    </row>
    <row r="22" spans="1:16" x14ac:dyDescent="0.25">
      <c r="A22" s="4">
        <v>19</v>
      </c>
      <c r="B22" s="10" t="s">
        <v>48</v>
      </c>
      <c r="C22" s="6" t="s">
        <v>49</v>
      </c>
      <c r="D22" s="8">
        <v>38993</v>
      </c>
      <c r="E22" s="4" t="s">
        <v>140</v>
      </c>
      <c r="F22" s="7">
        <v>18</v>
      </c>
      <c r="G22" s="7">
        <v>6.88</v>
      </c>
      <c r="H22" s="7">
        <v>2.77</v>
      </c>
      <c r="I22" s="7">
        <v>19</v>
      </c>
      <c r="J22" s="7">
        <v>8.2200000000000006</v>
      </c>
      <c r="K22" s="7">
        <v>3.56</v>
      </c>
      <c r="L22" s="4">
        <f t="shared" si="0"/>
        <v>7.57</v>
      </c>
      <c r="M22" s="4">
        <f t="shared" si="1"/>
        <v>3.18</v>
      </c>
      <c r="N22" s="5" t="str">
        <f t="shared" si="2"/>
        <v>Khá</v>
      </c>
      <c r="O22" s="4" t="str">
        <f>VLOOKUP(B22,'[1]Khen thưởng'!$A$2:$D$51,4,0)</f>
        <v>Tốt</v>
      </c>
      <c r="P22" s="4">
        <f>VLOOKUP(B22,'[1]Khen thưởng'!$A$2:$D$50,3,0)</f>
        <v>80</v>
      </c>
    </row>
    <row r="23" spans="1:16" x14ac:dyDescent="0.25">
      <c r="A23" s="4">
        <v>20</v>
      </c>
      <c r="B23" s="10" t="s">
        <v>46</v>
      </c>
      <c r="C23" s="6" t="s">
        <v>47</v>
      </c>
      <c r="D23" s="8">
        <v>38852</v>
      </c>
      <c r="E23" s="4" t="s">
        <v>140</v>
      </c>
      <c r="F23" s="7">
        <v>18</v>
      </c>
      <c r="G23" s="7">
        <v>7.53</v>
      </c>
      <c r="H23" s="7">
        <v>3.09</v>
      </c>
      <c r="I23" s="7">
        <v>19</v>
      </c>
      <c r="J23" s="7">
        <v>7.52</v>
      </c>
      <c r="K23" s="7">
        <v>3.25</v>
      </c>
      <c r="L23" s="4">
        <f t="shared" si="0"/>
        <v>7.52</v>
      </c>
      <c r="M23" s="4">
        <f t="shared" si="1"/>
        <v>3.17</v>
      </c>
      <c r="N23" s="5" t="str">
        <f t="shared" si="2"/>
        <v>Khá</v>
      </c>
      <c r="O23" s="4" t="str">
        <f>VLOOKUP(B23,'[1]Khen thưởng'!$A$2:$D$51,4,0)</f>
        <v>Tốt</v>
      </c>
      <c r="P23" s="4">
        <f>VLOOKUP(B23,'[1]Khen thưởng'!$A$2:$D$50,3,0)</f>
        <v>80</v>
      </c>
    </row>
    <row r="24" spans="1:16" x14ac:dyDescent="0.25">
      <c r="A24" s="4">
        <v>21</v>
      </c>
      <c r="B24" s="10" t="s">
        <v>62</v>
      </c>
      <c r="C24" s="6" t="s">
        <v>63</v>
      </c>
      <c r="D24" s="8">
        <v>38999</v>
      </c>
      <c r="E24" s="4" t="s">
        <v>140</v>
      </c>
      <c r="F24" s="7">
        <v>18</v>
      </c>
      <c r="G24" s="7">
        <v>7.19</v>
      </c>
      <c r="H24" s="7">
        <v>2.98</v>
      </c>
      <c r="I24" s="7">
        <v>19</v>
      </c>
      <c r="J24" s="7">
        <v>7.82</v>
      </c>
      <c r="K24" s="7">
        <v>3.33</v>
      </c>
      <c r="L24" s="4">
        <f t="shared" si="0"/>
        <v>7.51</v>
      </c>
      <c r="M24" s="4">
        <f t="shared" si="1"/>
        <v>3.16</v>
      </c>
      <c r="N24" s="5" t="str">
        <f t="shared" si="2"/>
        <v>Khá</v>
      </c>
      <c r="O24" s="4" t="str">
        <f>VLOOKUP(B24,'[1]Khen thưởng'!$A$2:$D$51,4,0)</f>
        <v>Khá</v>
      </c>
      <c r="P24" s="4">
        <f>VLOOKUP(B24,'[1]Khen thưởng'!$A$2:$D$50,3,0)</f>
        <v>78</v>
      </c>
    </row>
    <row r="25" spans="1:16" x14ac:dyDescent="0.25">
      <c r="A25" s="4">
        <v>22</v>
      </c>
      <c r="B25" s="10" t="s">
        <v>111</v>
      </c>
      <c r="C25" s="6" t="s">
        <v>112</v>
      </c>
      <c r="D25" s="8">
        <v>39019</v>
      </c>
      <c r="E25" s="4" t="s">
        <v>140</v>
      </c>
      <c r="F25" s="7">
        <v>18</v>
      </c>
      <c r="G25" s="7">
        <v>6.91</v>
      </c>
      <c r="H25" s="7">
        <v>2.84</v>
      </c>
      <c r="I25" s="7">
        <v>18</v>
      </c>
      <c r="J25" s="7">
        <v>7.76</v>
      </c>
      <c r="K25" s="7">
        <v>3.27</v>
      </c>
      <c r="L25" s="4">
        <f t="shared" si="0"/>
        <v>7.34</v>
      </c>
      <c r="M25" s="4">
        <f t="shared" si="1"/>
        <v>3.06</v>
      </c>
      <c r="N25" s="5" t="str">
        <f t="shared" si="2"/>
        <v>Khá</v>
      </c>
      <c r="O25" s="4" t="str">
        <f>VLOOKUP(B25,'[1]Khen thưởng'!$A$2:$D$51,4,0)</f>
        <v>Khá</v>
      </c>
      <c r="P25" s="4">
        <f>VLOOKUP(B25,'[1]Khen thưởng'!$A$2:$D$50,3,0)</f>
        <v>79</v>
      </c>
    </row>
    <row r="26" spans="1:16" x14ac:dyDescent="0.25">
      <c r="A26" s="4">
        <v>23</v>
      </c>
      <c r="B26" s="10" t="s">
        <v>24</v>
      </c>
      <c r="C26" s="6" t="s">
        <v>25</v>
      </c>
      <c r="D26" s="8">
        <v>38825</v>
      </c>
      <c r="E26" s="4" t="s">
        <v>140</v>
      </c>
      <c r="F26" s="7">
        <v>18</v>
      </c>
      <c r="G26" s="7">
        <v>6.28</v>
      </c>
      <c r="H26" s="7">
        <v>2.46</v>
      </c>
      <c r="I26" s="7">
        <v>19</v>
      </c>
      <c r="J26" s="7">
        <v>7.93</v>
      </c>
      <c r="K26" s="7">
        <v>3.46</v>
      </c>
      <c r="L26" s="4">
        <f t="shared" si="0"/>
        <v>7.13</v>
      </c>
      <c r="M26" s="4">
        <f t="shared" si="1"/>
        <v>2.97</v>
      </c>
      <c r="N26" s="5" t="str">
        <f t="shared" si="2"/>
        <v>Khá</v>
      </c>
      <c r="O26" s="4" t="str">
        <f>VLOOKUP(B26,'[1]Khen thưởng'!$A$2:$D$51,4,0)</f>
        <v>Khá</v>
      </c>
      <c r="P26" s="4">
        <f>VLOOKUP(B26,'[1]Khen thưởng'!$A$2:$D$50,3,0)</f>
        <v>75</v>
      </c>
    </row>
    <row r="27" spans="1:16" x14ac:dyDescent="0.25">
      <c r="A27" s="4">
        <v>24</v>
      </c>
      <c r="B27" s="10" t="s">
        <v>109</v>
      </c>
      <c r="C27" s="6" t="s">
        <v>110</v>
      </c>
      <c r="D27" s="8">
        <v>38983</v>
      </c>
      <c r="E27" s="4" t="s">
        <v>140</v>
      </c>
      <c r="F27" s="7">
        <v>18</v>
      </c>
      <c r="G27" s="7">
        <v>6.63</v>
      </c>
      <c r="H27" s="7">
        <v>2.66</v>
      </c>
      <c r="I27" s="7">
        <v>19</v>
      </c>
      <c r="J27" s="7">
        <v>7.63</v>
      </c>
      <c r="K27" s="7">
        <v>3.25</v>
      </c>
      <c r="L27" s="4">
        <f t="shared" si="0"/>
        <v>7.14</v>
      </c>
      <c r="M27" s="4">
        <f t="shared" si="1"/>
        <v>2.96</v>
      </c>
      <c r="N27" s="5" t="str">
        <f t="shared" si="2"/>
        <v>Khá</v>
      </c>
      <c r="O27" s="4" t="str">
        <f>VLOOKUP(B27,'[1]Khen thưởng'!$A$2:$D$51,4,0)</f>
        <v>Tốt</v>
      </c>
      <c r="P27" s="4">
        <f>VLOOKUP(B27,'[1]Khen thưởng'!$A$2:$D$50,3,0)</f>
        <v>84.5</v>
      </c>
    </row>
    <row r="28" spans="1:16" x14ac:dyDescent="0.25">
      <c r="A28" s="4">
        <v>25</v>
      </c>
      <c r="B28" s="10" t="s">
        <v>87</v>
      </c>
      <c r="C28" s="6" t="s">
        <v>88</v>
      </c>
      <c r="D28" s="8">
        <v>38493</v>
      </c>
      <c r="E28" s="4" t="s">
        <v>140</v>
      </c>
      <c r="F28" s="7">
        <v>18</v>
      </c>
      <c r="G28" s="7">
        <v>6.38</v>
      </c>
      <c r="H28" s="7">
        <v>2.4300000000000002</v>
      </c>
      <c r="I28" s="7">
        <v>19</v>
      </c>
      <c r="J28" s="7">
        <v>7.88</v>
      </c>
      <c r="K28" s="7">
        <v>3.43</v>
      </c>
      <c r="L28" s="4">
        <f t="shared" si="0"/>
        <v>7.15</v>
      </c>
      <c r="M28" s="4">
        <f t="shared" si="1"/>
        <v>2.94</v>
      </c>
      <c r="N28" s="5" t="str">
        <f t="shared" si="2"/>
        <v>Khá</v>
      </c>
      <c r="O28" s="4" t="str">
        <f>VLOOKUP(B28,'[1]Khen thưởng'!$A$2:$D$51,4,0)</f>
        <v>Khá</v>
      </c>
      <c r="P28" s="4">
        <f>VLOOKUP(B28,'[1]Khen thưởng'!$A$2:$D$50,3,0)</f>
        <v>77.5</v>
      </c>
    </row>
    <row r="29" spans="1:16" x14ac:dyDescent="0.25">
      <c r="A29" s="4">
        <v>26</v>
      </c>
      <c r="B29" s="10" t="s">
        <v>34</v>
      </c>
      <c r="C29" s="6" t="s">
        <v>35</v>
      </c>
      <c r="D29" s="8">
        <v>39034</v>
      </c>
      <c r="E29" s="4" t="s">
        <v>140</v>
      </c>
      <c r="F29" s="7">
        <v>18</v>
      </c>
      <c r="G29" s="7">
        <v>6.39</v>
      </c>
      <c r="H29" s="7">
        <v>2.64</v>
      </c>
      <c r="I29" s="7">
        <v>19</v>
      </c>
      <c r="J29" s="7">
        <v>7.57</v>
      </c>
      <c r="K29" s="7">
        <v>3.15</v>
      </c>
      <c r="L29" s="4">
        <f t="shared" si="0"/>
        <v>7</v>
      </c>
      <c r="M29" s="4">
        <f t="shared" si="1"/>
        <v>2.9</v>
      </c>
      <c r="N29" s="5" t="str">
        <f t="shared" si="2"/>
        <v>Khá</v>
      </c>
      <c r="O29" s="4" t="str">
        <f>VLOOKUP(B29,'[1]Khen thưởng'!$A$2:$D$51,4,0)</f>
        <v>Tốt</v>
      </c>
      <c r="P29" s="4">
        <f>VLOOKUP(B29,'[1]Khen thưởng'!$A$2:$D$50,3,0)</f>
        <v>82</v>
      </c>
    </row>
    <row r="30" spans="1:16" x14ac:dyDescent="0.25">
      <c r="A30" s="4">
        <v>27</v>
      </c>
      <c r="B30" s="10" t="s">
        <v>26</v>
      </c>
      <c r="C30" s="6" t="s">
        <v>27</v>
      </c>
      <c r="D30" s="8">
        <v>38884</v>
      </c>
      <c r="E30" s="4" t="s">
        <v>140</v>
      </c>
      <c r="F30" s="7">
        <v>19</v>
      </c>
      <c r="G30" s="7">
        <v>6.68</v>
      </c>
      <c r="H30" s="7">
        <v>2.69</v>
      </c>
      <c r="I30" s="7">
        <v>19</v>
      </c>
      <c r="J30" s="7">
        <v>7.01</v>
      </c>
      <c r="K30" s="7">
        <v>2.89</v>
      </c>
      <c r="L30" s="4">
        <f t="shared" si="0"/>
        <v>6.85</v>
      </c>
      <c r="M30" s="4">
        <f t="shared" si="1"/>
        <v>2.79</v>
      </c>
      <c r="N30" s="5" t="str">
        <f t="shared" si="2"/>
        <v>Khá</v>
      </c>
      <c r="O30" s="4" t="str">
        <f>VLOOKUP(B30,'[1]Khen thưởng'!$A$2:$D$51,4,0)</f>
        <v>Tốt</v>
      </c>
      <c r="P30" s="4">
        <f>VLOOKUP(B30,'[1]Khen thưởng'!$A$2:$D$50,3,0)</f>
        <v>87</v>
      </c>
    </row>
    <row r="31" spans="1:16" x14ac:dyDescent="0.25">
      <c r="A31" s="4">
        <v>28</v>
      </c>
      <c r="B31" s="10" t="s">
        <v>42</v>
      </c>
      <c r="C31" s="6" t="s">
        <v>43</v>
      </c>
      <c r="D31" s="8">
        <v>38861</v>
      </c>
      <c r="E31" s="4" t="s">
        <v>140</v>
      </c>
      <c r="F31" s="7">
        <v>18</v>
      </c>
      <c r="G31" s="7">
        <v>6.64</v>
      </c>
      <c r="H31" s="7">
        <v>2.61</v>
      </c>
      <c r="I31" s="7">
        <v>19</v>
      </c>
      <c r="J31" s="7">
        <v>7.26</v>
      </c>
      <c r="K31" s="7">
        <v>2.93</v>
      </c>
      <c r="L31" s="4">
        <f t="shared" si="0"/>
        <v>6.96</v>
      </c>
      <c r="M31" s="4">
        <f t="shared" si="1"/>
        <v>2.77</v>
      </c>
      <c r="N31" s="5" t="str">
        <f t="shared" si="2"/>
        <v>Khá</v>
      </c>
      <c r="O31" s="4" t="str">
        <f>VLOOKUP(B31,'[1]Khen thưởng'!$A$2:$D$51,4,0)</f>
        <v>Khá</v>
      </c>
      <c r="P31" s="4">
        <f>VLOOKUP(B31,'[1]Khen thưởng'!$A$2:$D$50,3,0)</f>
        <v>79.5</v>
      </c>
    </row>
    <row r="32" spans="1:16" x14ac:dyDescent="0.25">
      <c r="A32" s="4">
        <v>29</v>
      </c>
      <c r="B32" s="10" t="s">
        <v>40</v>
      </c>
      <c r="C32" s="6" t="s">
        <v>41</v>
      </c>
      <c r="D32" s="8">
        <v>39042</v>
      </c>
      <c r="E32" s="4" t="s">
        <v>140</v>
      </c>
      <c r="F32" s="7">
        <v>18</v>
      </c>
      <c r="G32" s="7">
        <v>6.4</v>
      </c>
      <c r="H32" s="7">
        <v>2.4500000000000002</v>
      </c>
      <c r="I32" s="7">
        <v>18</v>
      </c>
      <c r="J32" s="7">
        <v>7.28</v>
      </c>
      <c r="K32" s="7">
        <v>3.01</v>
      </c>
      <c r="L32" s="4">
        <f t="shared" si="0"/>
        <v>6.84</v>
      </c>
      <c r="M32" s="4">
        <f t="shared" si="1"/>
        <v>2.73</v>
      </c>
      <c r="N32" s="5" t="str">
        <f t="shared" si="2"/>
        <v>Khá</v>
      </c>
      <c r="O32" s="4" t="str">
        <f>VLOOKUP(B32,'[1]Khen thưởng'!$A$2:$D$51,4,0)</f>
        <v>Xuất Sắc</v>
      </c>
      <c r="P32" s="4">
        <f>VLOOKUP(B32,'[1]Khen thưởng'!$A$2:$D$50,3,0)</f>
        <v>95</v>
      </c>
    </row>
    <row r="33" spans="1:16" x14ac:dyDescent="0.25">
      <c r="A33" s="4">
        <v>30</v>
      </c>
      <c r="B33" s="10" t="s">
        <v>93</v>
      </c>
      <c r="C33" s="6" t="s">
        <v>94</v>
      </c>
      <c r="D33" s="8">
        <v>38746</v>
      </c>
      <c r="E33" s="4" t="s">
        <v>140</v>
      </c>
      <c r="F33" s="7">
        <v>19</v>
      </c>
      <c r="G33" s="7">
        <v>6.45</v>
      </c>
      <c r="H33" s="7">
        <v>2.4700000000000002</v>
      </c>
      <c r="I33" s="7">
        <v>19</v>
      </c>
      <c r="J33" s="7">
        <v>7.34</v>
      </c>
      <c r="K33" s="7">
        <v>2.98</v>
      </c>
      <c r="L33" s="4">
        <f t="shared" si="0"/>
        <v>6.9</v>
      </c>
      <c r="M33" s="4">
        <f t="shared" si="1"/>
        <v>2.73</v>
      </c>
      <c r="N33" s="5" t="str">
        <f t="shared" si="2"/>
        <v>Khá</v>
      </c>
      <c r="O33" s="4" t="str">
        <f>VLOOKUP(B33,'[1]Khen thưởng'!$A$2:$D$51,4,0)</f>
        <v>Tốt</v>
      </c>
      <c r="P33" s="4">
        <f>VLOOKUP(B33,'[1]Khen thưởng'!$A$2:$D$50,3,0)</f>
        <v>87</v>
      </c>
    </row>
    <row r="34" spans="1:16" x14ac:dyDescent="0.25">
      <c r="A34" s="4">
        <v>31</v>
      </c>
      <c r="B34" s="10" t="s">
        <v>72</v>
      </c>
      <c r="C34" s="6" t="s">
        <v>71</v>
      </c>
      <c r="D34" s="8">
        <v>38891</v>
      </c>
      <c r="E34" s="4" t="s">
        <v>140</v>
      </c>
      <c r="F34" s="7">
        <v>18</v>
      </c>
      <c r="G34" s="7">
        <v>6.35</v>
      </c>
      <c r="H34" s="7">
        <v>2.4</v>
      </c>
      <c r="I34" s="7">
        <v>19</v>
      </c>
      <c r="J34" s="7">
        <v>7.02</v>
      </c>
      <c r="K34" s="7">
        <v>2.91</v>
      </c>
      <c r="L34" s="4">
        <f t="shared" si="0"/>
        <v>6.69</v>
      </c>
      <c r="M34" s="4">
        <f t="shared" si="1"/>
        <v>2.66</v>
      </c>
      <c r="N34" s="5" t="str">
        <f t="shared" si="2"/>
        <v>Khá</v>
      </c>
      <c r="O34" s="4" t="str">
        <f>VLOOKUP(B34,'[1]Khen thưởng'!$A$2:$D$51,4,0)</f>
        <v>Tốt</v>
      </c>
      <c r="P34" s="4">
        <f>VLOOKUP(B34,'[1]Khen thưởng'!$A$2:$D$50,3,0)</f>
        <v>80.5</v>
      </c>
    </row>
    <row r="35" spans="1:16" x14ac:dyDescent="0.25">
      <c r="A35" s="4">
        <v>32</v>
      </c>
      <c r="B35" s="10" t="s">
        <v>38</v>
      </c>
      <c r="C35" s="6" t="s">
        <v>39</v>
      </c>
      <c r="D35" s="8">
        <v>38719</v>
      </c>
      <c r="E35" s="4" t="s">
        <v>140</v>
      </c>
      <c r="F35" s="7">
        <v>19</v>
      </c>
      <c r="G35" s="7">
        <v>5.94</v>
      </c>
      <c r="H35" s="7">
        <v>2.2799999999999998</v>
      </c>
      <c r="I35" s="7">
        <v>19</v>
      </c>
      <c r="J35" s="7">
        <v>7</v>
      </c>
      <c r="K35" s="7">
        <v>2.87</v>
      </c>
      <c r="L35" s="4">
        <f t="shared" si="0"/>
        <v>6.47</v>
      </c>
      <c r="M35" s="4">
        <f t="shared" si="1"/>
        <v>2.58</v>
      </c>
      <c r="N35" s="5" t="str">
        <f t="shared" si="2"/>
        <v>Khá</v>
      </c>
      <c r="O35" s="4" t="str">
        <f>VLOOKUP(B35,'[1]Khen thưởng'!$A$2:$D$51,4,0)</f>
        <v>Khá</v>
      </c>
      <c r="P35" s="4">
        <f>VLOOKUP(B35,'[1]Khen thưởng'!$A$2:$D$50,3,0)</f>
        <v>78</v>
      </c>
    </row>
    <row r="36" spans="1:16" x14ac:dyDescent="0.25">
      <c r="A36" s="4">
        <v>33</v>
      </c>
      <c r="B36" s="10" t="s">
        <v>85</v>
      </c>
      <c r="C36" s="6" t="s">
        <v>86</v>
      </c>
      <c r="D36" s="8">
        <v>38966</v>
      </c>
      <c r="E36" s="4" t="s">
        <v>140</v>
      </c>
      <c r="F36" s="7">
        <v>18</v>
      </c>
      <c r="G36" s="7">
        <v>6.12</v>
      </c>
      <c r="H36" s="7">
        <v>2.33</v>
      </c>
      <c r="I36" s="7">
        <v>18</v>
      </c>
      <c r="J36" s="7">
        <v>6.99</v>
      </c>
      <c r="K36" s="7">
        <v>2.76</v>
      </c>
      <c r="L36" s="4">
        <f t="shared" ref="L36:L65" si="3">ROUND((G36*F36+J36*I36)/(I36+F36),2)</f>
        <v>6.56</v>
      </c>
      <c r="M36" s="4">
        <f t="shared" ref="M36:M65" si="4">ROUND((H36*F36+K36*I36)/(I36+F36),2)</f>
        <v>2.5499999999999998</v>
      </c>
      <c r="N36" s="5" t="str">
        <f t="shared" ref="N36:N67" si="5">IF(M36&gt;=3.68,"Xuất sắc", IF(M36&gt;=3.2, "Giỏi", IF(M36&gt;=2.5, "Khá", IF(M36&gt;=2, "Trung Bình", "Yếu"))))</f>
        <v>Khá</v>
      </c>
      <c r="O36" s="4" t="str">
        <f>VLOOKUP(B36,'[1]Khen thưởng'!$A$2:$D$51,4,0)</f>
        <v>Tốt</v>
      </c>
      <c r="P36" s="4">
        <f>VLOOKUP(B36,'[1]Khen thưởng'!$A$2:$D$50,3,0)</f>
        <v>85</v>
      </c>
    </row>
    <row r="37" spans="1:16" x14ac:dyDescent="0.25">
      <c r="A37" s="4">
        <v>34</v>
      </c>
      <c r="B37" s="10" t="s">
        <v>83</v>
      </c>
      <c r="C37" s="6" t="s">
        <v>84</v>
      </c>
      <c r="D37" s="8">
        <v>39010</v>
      </c>
      <c r="E37" s="4" t="s">
        <v>140</v>
      </c>
      <c r="F37" s="7">
        <v>18</v>
      </c>
      <c r="G37" s="7">
        <v>5.96</v>
      </c>
      <c r="H37" s="7">
        <v>2.21</v>
      </c>
      <c r="I37" s="7">
        <v>19</v>
      </c>
      <c r="J37" s="7">
        <v>6.97</v>
      </c>
      <c r="K37" s="7">
        <v>2.82</v>
      </c>
      <c r="L37" s="4">
        <f t="shared" si="3"/>
        <v>6.48</v>
      </c>
      <c r="M37" s="4">
        <f t="shared" si="4"/>
        <v>2.52</v>
      </c>
      <c r="N37" s="5" t="str">
        <f t="shared" si="5"/>
        <v>Khá</v>
      </c>
      <c r="O37" s="4" t="str">
        <f>VLOOKUP(B37,'[1]Khen thưởng'!$A$2:$D$51,4,0)</f>
        <v>Khá</v>
      </c>
      <c r="P37" s="4">
        <f>VLOOKUP(B37,'[1]Khen thưởng'!$A$2:$D$50,3,0)</f>
        <v>77</v>
      </c>
    </row>
    <row r="38" spans="1:16" x14ac:dyDescent="0.25">
      <c r="A38" s="4">
        <v>35</v>
      </c>
      <c r="B38" s="10" t="s">
        <v>68</v>
      </c>
      <c r="C38" s="6" t="s">
        <v>69</v>
      </c>
      <c r="D38" s="8">
        <v>38869</v>
      </c>
      <c r="E38" s="4" t="s">
        <v>140</v>
      </c>
      <c r="F38" s="7">
        <v>18</v>
      </c>
      <c r="G38" s="7">
        <v>6.25</v>
      </c>
      <c r="H38" s="7">
        <v>2.46</v>
      </c>
      <c r="I38" s="7">
        <v>18</v>
      </c>
      <c r="J38" s="7">
        <v>6.47</v>
      </c>
      <c r="K38" s="7">
        <v>2.4700000000000002</v>
      </c>
      <c r="L38" s="4">
        <f t="shared" si="3"/>
        <v>6.36</v>
      </c>
      <c r="M38" s="4">
        <f t="shared" si="4"/>
        <v>2.4700000000000002</v>
      </c>
      <c r="N38" s="5" t="str">
        <f t="shared" si="5"/>
        <v>Trung Bình</v>
      </c>
      <c r="O38" s="4" t="str">
        <f>VLOOKUP(B38,'[1]Khen thưởng'!$A$2:$D$51,4,0)</f>
        <v>Yếu</v>
      </c>
      <c r="P38" s="4">
        <f>VLOOKUP(B38,'[1]Khen thưởng'!$A$2:$D$50,3,0)</f>
        <v>35</v>
      </c>
    </row>
    <row r="39" spans="1:16" x14ac:dyDescent="0.25">
      <c r="A39" s="4">
        <v>36</v>
      </c>
      <c r="B39" s="10" t="s">
        <v>77</v>
      </c>
      <c r="C39" s="6" t="s">
        <v>78</v>
      </c>
      <c r="D39" s="8">
        <v>38772</v>
      </c>
      <c r="E39" s="4" t="s">
        <v>140</v>
      </c>
      <c r="F39" s="7">
        <v>19</v>
      </c>
      <c r="G39" s="7">
        <v>5.73</v>
      </c>
      <c r="H39" s="7">
        <v>1.99</v>
      </c>
      <c r="I39" s="7">
        <v>19</v>
      </c>
      <c r="J39" s="7">
        <v>6.92</v>
      </c>
      <c r="K39" s="7">
        <v>2.79</v>
      </c>
      <c r="L39" s="4">
        <f t="shared" si="3"/>
        <v>6.33</v>
      </c>
      <c r="M39" s="4">
        <f t="shared" si="4"/>
        <v>2.39</v>
      </c>
      <c r="N39" s="5" t="str">
        <f t="shared" si="5"/>
        <v>Trung Bình</v>
      </c>
      <c r="O39" s="4" t="str">
        <f>VLOOKUP(B39,'[1]Khen thưởng'!$A$2:$D$51,4,0)</f>
        <v>Trung Bình</v>
      </c>
      <c r="P39" s="4">
        <f>VLOOKUP(B39,'[1]Khen thưởng'!$A$2:$D$50,3,0)</f>
        <v>63.5</v>
      </c>
    </row>
    <row r="40" spans="1:16" x14ac:dyDescent="0.25">
      <c r="A40" s="4">
        <v>37</v>
      </c>
      <c r="B40" s="10" t="s">
        <v>10</v>
      </c>
      <c r="C40" s="6" t="s">
        <v>11</v>
      </c>
      <c r="D40" s="8">
        <v>38764</v>
      </c>
      <c r="E40" s="4" t="s">
        <v>140</v>
      </c>
      <c r="F40" s="7">
        <v>19</v>
      </c>
      <c r="G40" s="7">
        <v>6.06</v>
      </c>
      <c r="H40" s="7">
        <v>2.29</v>
      </c>
      <c r="I40" s="7">
        <v>19</v>
      </c>
      <c r="J40" s="7">
        <v>6.34</v>
      </c>
      <c r="K40" s="7">
        <v>2.4300000000000002</v>
      </c>
      <c r="L40" s="4">
        <f t="shared" si="3"/>
        <v>6.2</v>
      </c>
      <c r="M40" s="4">
        <f t="shared" si="4"/>
        <v>2.36</v>
      </c>
      <c r="N40" s="5" t="str">
        <f t="shared" si="5"/>
        <v>Trung Bình</v>
      </c>
      <c r="O40" s="4" t="str">
        <f>VLOOKUP(B40,'[1]Khen thưởng'!$A$2:$D$51,4,0)</f>
        <v>Khá</v>
      </c>
      <c r="P40" s="4">
        <f>VLOOKUP(B40,'[1]Khen thưởng'!$A$2:$D$50,3,0)</f>
        <v>79</v>
      </c>
    </row>
    <row r="41" spans="1:16" x14ac:dyDescent="0.25">
      <c r="A41" s="4">
        <v>38</v>
      </c>
      <c r="B41" s="10" t="s">
        <v>107</v>
      </c>
      <c r="C41" s="6" t="s">
        <v>108</v>
      </c>
      <c r="D41" s="8">
        <v>38907</v>
      </c>
      <c r="E41" s="4" t="s">
        <v>140</v>
      </c>
      <c r="F41" s="7">
        <v>18</v>
      </c>
      <c r="G41" s="7">
        <v>5.58</v>
      </c>
      <c r="H41" s="7">
        <v>1.86</v>
      </c>
      <c r="I41" s="7">
        <v>16</v>
      </c>
      <c r="J41" s="7">
        <v>6.56</v>
      </c>
      <c r="K41" s="7">
        <v>2.58</v>
      </c>
      <c r="L41" s="4">
        <f t="shared" si="3"/>
        <v>6.04</v>
      </c>
      <c r="M41" s="4">
        <f t="shared" si="4"/>
        <v>2.2000000000000002</v>
      </c>
      <c r="N41" s="5" t="str">
        <f t="shared" si="5"/>
        <v>Trung Bình</v>
      </c>
      <c r="O41" s="4" t="str">
        <f>VLOOKUP(B41,'[1]Khen thưởng'!$A$2:$D$51,4,0)</f>
        <v>Khá</v>
      </c>
      <c r="P41" s="4">
        <f>VLOOKUP(B41,'[1]Khen thưởng'!$A$2:$D$50,3,0)</f>
        <v>77.5</v>
      </c>
    </row>
    <row r="42" spans="1:16" x14ac:dyDescent="0.25">
      <c r="A42" s="4">
        <v>39</v>
      </c>
      <c r="B42" s="10" t="s">
        <v>8</v>
      </c>
      <c r="C42" s="6" t="s">
        <v>9</v>
      </c>
      <c r="D42" s="8">
        <v>38875</v>
      </c>
      <c r="E42" s="4" t="s">
        <v>140</v>
      </c>
      <c r="F42" s="7">
        <v>18</v>
      </c>
      <c r="G42" s="7">
        <v>5.63</v>
      </c>
      <c r="H42" s="7">
        <v>1.79</v>
      </c>
      <c r="I42" s="7">
        <v>18</v>
      </c>
      <c r="J42" s="7">
        <v>5.96</v>
      </c>
      <c r="K42" s="7">
        <v>2.4500000000000002</v>
      </c>
      <c r="L42" s="4">
        <f t="shared" si="3"/>
        <v>5.8</v>
      </c>
      <c r="M42" s="4">
        <f t="shared" si="4"/>
        <v>2.12</v>
      </c>
      <c r="N42" s="5" t="str">
        <f t="shared" si="5"/>
        <v>Trung Bình</v>
      </c>
      <c r="O42" s="4" t="str">
        <f>VLOOKUP(B42,'[1]Khen thưởng'!$A$2:$D$51,4,0)</f>
        <v>Tốt</v>
      </c>
      <c r="P42" s="4">
        <f>VLOOKUP(B42,'[1]Khen thưởng'!$A$2:$D$50,3,0)</f>
        <v>80</v>
      </c>
    </row>
    <row r="43" spans="1:16" x14ac:dyDescent="0.25">
      <c r="A43" s="4">
        <v>40</v>
      </c>
      <c r="B43" s="10" t="s">
        <v>101</v>
      </c>
      <c r="C43" s="6" t="s">
        <v>102</v>
      </c>
      <c r="D43" s="8">
        <v>38514</v>
      </c>
      <c r="E43" s="4" t="s">
        <v>140</v>
      </c>
      <c r="F43" s="7">
        <v>15</v>
      </c>
      <c r="G43" s="7">
        <v>6.09</v>
      </c>
      <c r="H43" s="7">
        <v>2.31</v>
      </c>
      <c r="I43" s="7">
        <v>4</v>
      </c>
      <c r="J43" s="7">
        <v>0</v>
      </c>
      <c r="K43" s="7">
        <v>0</v>
      </c>
      <c r="L43" s="4">
        <f t="shared" si="3"/>
        <v>4.8099999999999996</v>
      </c>
      <c r="M43" s="4">
        <f t="shared" si="4"/>
        <v>1.82</v>
      </c>
      <c r="N43" s="5" t="str">
        <f t="shared" si="5"/>
        <v>Yếu</v>
      </c>
      <c r="O43" s="4" t="str">
        <f>VLOOKUP(B43,'[1]Khen thưởng'!$A$2:$D$51,4,0)</f>
        <v>Kém</v>
      </c>
      <c r="P43" s="4">
        <f>VLOOKUP(B43,'[1]Khen thưởng'!$A$2:$D$50,3,0)</f>
        <v>0</v>
      </c>
    </row>
    <row r="44" spans="1:16" x14ac:dyDescent="0.25">
      <c r="A44" s="4">
        <v>41</v>
      </c>
      <c r="B44" s="10" t="s">
        <v>64</v>
      </c>
      <c r="C44" s="6" t="s">
        <v>65</v>
      </c>
      <c r="D44" s="8">
        <v>38404</v>
      </c>
      <c r="E44" s="4" t="s">
        <v>140</v>
      </c>
      <c r="F44" s="7">
        <v>18</v>
      </c>
      <c r="G44" s="7">
        <v>4.7699999999999996</v>
      </c>
      <c r="H44" s="7">
        <v>1.51</v>
      </c>
      <c r="I44" s="7">
        <v>17</v>
      </c>
      <c r="J44" s="7">
        <v>4.99</v>
      </c>
      <c r="K44" s="7">
        <v>1.82</v>
      </c>
      <c r="L44" s="4">
        <f t="shared" si="3"/>
        <v>4.88</v>
      </c>
      <c r="M44" s="4">
        <f t="shared" si="4"/>
        <v>1.66</v>
      </c>
      <c r="N44" s="5" t="str">
        <f t="shared" si="5"/>
        <v>Yếu</v>
      </c>
      <c r="O44" s="4" t="str">
        <f>VLOOKUP(B44,'[1]Khen thưởng'!$A$2:$D$51,4,0)</f>
        <v>Khá</v>
      </c>
      <c r="P44" s="4">
        <f>VLOOKUP(B44,'[1]Khen thưởng'!$A$2:$D$50,3,0)</f>
        <v>73</v>
      </c>
    </row>
    <row r="45" spans="1:16" x14ac:dyDescent="0.25">
      <c r="A45" s="4">
        <v>42</v>
      </c>
      <c r="B45" s="10" t="s">
        <v>54</v>
      </c>
      <c r="C45" s="6" t="s">
        <v>55</v>
      </c>
      <c r="D45" s="8">
        <v>38584</v>
      </c>
      <c r="E45" s="4" t="s">
        <v>140</v>
      </c>
      <c r="F45" s="7">
        <v>19</v>
      </c>
      <c r="G45" s="7">
        <v>4.29</v>
      </c>
      <c r="H45" s="7">
        <v>1.0900000000000001</v>
      </c>
      <c r="I45" s="7">
        <v>18</v>
      </c>
      <c r="J45" s="7">
        <v>5.07</v>
      </c>
      <c r="K45" s="7">
        <v>1.85</v>
      </c>
      <c r="L45" s="4">
        <f t="shared" si="3"/>
        <v>4.67</v>
      </c>
      <c r="M45" s="4">
        <f t="shared" si="4"/>
        <v>1.46</v>
      </c>
      <c r="N45" s="5" t="str">
        <f t="shared" si="5"/>
        <v>Yếu</v>
      </c>
      <c r="O45" s="4" t="str">
        <f>VLOOKUP(B45,'[1]Khen thưởng'!$A$2:$D$51,4,0)</f>
        <v>Tốt</v>
      </c>
      <c r="P45" s="4">
        <f>VLOOKUP(B45,'[1]Khen thưởng'!$A$2:$D$50,3,0)</f>
        <v>87</v>
      </c>
    </row>
    <row r="46" spans="1:16" x14ac:dyDescent="0.25">
      <c r="A46" s="4">
        <v>43</v>
      </c>
      <c r="B46" s="10" t="s">
        <v>113</v>
      </c>
      <c r="C46" s="6" t="s">
        <v>114</v>
      </c>
      <c r="D46" s="8">
        <v>38727</v>
      </c>
      <c r="E46" s="4" t="s">
        <v>140</v>
      </c>
      <c r="F46" s="7">
        <v>18</v>
      </c>
      <c r="G46" s="7">
        <v>3.92</v>
      </c>
      <c r="H46" s="7">
        <v>1.04</v>
      </c>
      <c r="I46" s="7">
        <v>18</v>
      </c>
      <c r="J46" s="7">
        <v>4.71</v>
      </c>
      <c r="K46" s="7">
        <v>1.7</v>
      </c>
      <c r="L46" s="4">
        <f t="shared" si="3"/>
        <v>4.32</v>
      </c>
      <c r="M46" s="4">
        <f t="shared" si="4"/>
        <v>1.37</v>
      </c>
      <c r="N46" s="5" t="str">
        <f t="shared" si="5"/>
        <v>Yếu</v>
      </c>
      <c r="O46" s="4" t="str">
        <f>VLOOKUP(B46,'[1]Khen thưởng'!$A$2:$D$51,4,0)</f>
        <v>Yếu</v>
      </c>
      <c r="P46" s="4">
        <f>VLOOKUP(B46,'[1]Khen thưởng'!$A$2:$D$50,3,0)</f>
        <v>35</v>
      </c>
    </row>
    <row r="47" spans="1:16" x14ac:dyDescent="0.25">
      <c r="A47" s="4">
        <v>44</v>
      </c>
      <c r="B47" s="10" t="s">
        <v>73</v>
      </c>
      <c r="C47" s="6" t="s">
        <v>74</v>
      </c>
      <c r="D47" s="8">
        <v>38954</v>
      </c>
      <c r="E47" s="4" t="s">
        <v>140</v>
      </c>
      <c r="F47" s="7">
        <v>18</v>
      </c>
      <c r="G47" s="7">
        <v>3.88</v>
      </c>
      <c r="H47" s="7">
        <v>0.7</v>
      </c>
      <c r="I47" s="7">
        <v>18</v>
      </c>
      <c r="J47" s="7">
        <v>5.62</v>
      </c>
      <c r="K47" s="7">
        <v>1.97</v>
      </c>
      <c r="L47" s="4">
        <f t="shared" si="3"/>
        <v>4.75</v>
      </c>
      <c r="M47" s="4">
        <f t="shared" si="4"/>
        <v>1.34</v>
      </c>
      <c r="N47" s="5" t="str">
        <f t="shared" si="5"/>
        <v>Yếu</v>
      </c>
      <c r="O47" s="4" t="str">
        <f>VLOOKUP(B47,'[1]Khen thưởng'!$A$2:$D$51,4,0)</f>
        <v>Yếu</v>
      </c>
      <c r="P47" s="4">
        <f>VLOOKUP(B47,'[1]Khen thưởng'!$A$2:$D$50,3,0)</f>
        <v>43</v>
      </c>
    </row>
    <row r="48" spans="1:16" x14ac:dyDescent="0.25">
      <c r="A48" s="4">
        <v>45</v>
      </c>
      <c r="B48" s="10" t="s">
        <v>56</v>
      </c>
      <c r="C48" s="6" t="s">
        <v>57</v>
      </c>
      <c r="D48" s="8">
        <v>38617</v>
      </c>
      <c r="E48" s="4" t="s">
        <v>140</v>
      </c>
      <c r="F48" s="7">
        <v>18</v>
      </c>
      <c r="G48" s="7">
        <v>3.88</v>
      </c>
      <c r="H48" s="7">
        <v>0.7</v>
      </c>
      <c r="I48" s="7">
        <v>18</v>
      </c>
      <c r="J48" s="7">
        <v>4.54</v>
      </c>
      <c r="K48" s="7">
        <v>1.5</v>
      </c>
      <c r="L48" s="4">
        <f t="shared" si="3"/>
        <v>4.21</v>
      </c>
      <c r="M48" s="4">
        <f t="shared" si="4"/>
        <v>1.1000000000000001</v>
      </c>
      <c r="N48" s="5" t="str">
        <f t="shared" si="5"/>
        <v>Yếu</v>
      </c>
      <c r="O48" s="4" t="str">
        <f>VLOOKUP(B48,'[1]Khen thưởng'!$A$2:$D$51,4,0)</f>
        <v>Khá</v>
      </c>
      <c r="P48" s="4">
        <f>VLOOKUP(B48,'[1]Khen thưởng'!$A$2:$D$50,3,0)</f>
        <v>78</v>
      </c>
    </row>
    <row r="49" spans="1:16" x14ac:dyDescent="0.25">
      <c r="A49" s="4">
        <v>46</v>
      </c>
      <c r="B49" s="10" t="s">
        <v>18</v>
      </c>
      <c r="C49" s="6" t="s">
        <v>19</v>
      </c>
      <c r="D49" s="8">
        <v>38946</v>
      </c>
      <c r="E49" s="4" t="s">
        <v>140</v>
      </c>
      <c r="F49" s="7">
        <v>18</v>
      </c>
      <c r="G49" s="7">
        <v>4.21</v>
      </c>
      <c r="H49" s="7">
        <v>0.78</v>
      </c>
      <c r="I49" s="7">
        <v>18</v>
      </c>
      <c r="J49" s="7">
        <v>3.35</v>
      </c>
      <c r="K49" s="7">
        <v>1.4</v>
      </c>
      <c r="L49" s="4">
        <f t="shared" si="3"/>
        <v>3.78</v>
      </c>
      <c r="M49" s="4">
        <f t="shared" si="4"/>
        <v>1.0900000000000001</v>
      </c>
      <c r="N49" s="5" t="str">
        <f t="shared" si="5"/>
        <v>Yếu</v>
      </c>
      <c r="O49" s="4" t="str">
        <f>VLOOKUP(B49,'[1]Khen thưởng'!$A$2:$D$51,4,0)</f>
        <v>Yếu</v>
      </c>
      <c r="P49" s="4">
        <f>VLOOKUP(B49,'[1]Khen thưởng'!$A$2:$D$50,3,0)</f>
        <v>35</v>
      </c>
    </row>
    <row r="50" spans="1:16" x14ac:dyDescent="0.25">
      <c r="A50" s="4">
        <v>47</v>
      </c>
      <c r="B50" s="10" t="s">
        <v>66</v>
      </c>
      <c r="C50" s="6" t="s">
        <v>67</v>
      </c>
      <c r="D50" s="8">
        <v>38783</v>
      </c>
      <c r="E50" s="4" t="s">
        <v>140</v>
      </c>
      <c r="F50" s="7">
        <v>18</v>
      </c>
      <c r="G50" s="7">
        <v>3.79</v>
      </c>
      <c r="H50" s="7">
        <v>0.75</v>
      </c>
      <c r="I50" s="7">
        <v>17</v>
      </c>
      <c r="J50" s="7">
        <v>3.95</v>
      </c>
      <c r="K50" s="7">
        <v>1.45</v>
      </c>
      <c r="L50" s="4">
        <f t="shared" si="3"/>
        <v>3.87</v>
      </c>
      <c r="M50" s="4">
        <f t="shared" si="4"/>
        <v>1.0900000000000001</v>
      </c>
      <c r="N50" s="5" t="str">
        <f t="shared" si="5"/>
        <v>Yếu</v>
      </c>
      <c r="O50" s="4" t="str">
        <f>VLOOKUP(B50,'[1]Khen thưởng'!$A$2:$D$51,4,0)</f>
        <v>Khá</v>
      </c>
      <c r="P50" s="4">
        <f>VLOOKUP(B50,'[1]Khen thưởng'!$A$2:$D$50,3,0)</f>
        <v>76.5</v>
      </c>
    </row>
    <row r="51" spans="1:16" x14ac:dyDescent="0.25">
      <c r="A51" s="4">
        <v>48</v>
      </c>
      <c r="B51" s="10" t="s">
        <v>58</v>
      </c>
      <c r="C51" s="6" t="s">
        <v>59</v>
      </c>
      <c r="D51" s="8">
        <v>38844</v>
      </c>
      <c r="E51" s="4" t="s">
        <v>140</v>
      </c>
      <c r="F51" s="7">
        <v>18</v>
      </c>
      <c r="G51" s="7">
        <v>3.84</v>
      </c>
      <c r="H51" s="7">
        <v>0.64</v>
      </c>
      <c r="I51" s="7">
        <v>18</v>
      </c>
      <c r="J51" s="7">
        <v>3.79</v>
      </c>
      <c r="K51" s="7">
        <v>1.38</v>
      </c>
      <c r="L51" s="4">
        <f t="shared" si="3"/>
        <v>3.82</v>
      </c>
      <c r="M51" s="4">
        <f t="shared" si="4"/>
        <v>1.01</v>
      </c>
      <c r="N51" s="5" t="str">
        <f t="shared" si="5"/>
        <v>Yếu</v>
      </c>
      <c r="O51" s="4" t="str">
        <f>VLOOKUP(B51,'[1]Khen thưởng'!$A$2:$D$51,4,0)</f>
        <v>Yếu</v>
      </c>
      <c r="P51" s="4">
        <f>VLOOKUP(B51,'[1]Khen thưởng'!$A$2:$D$50,3,0)</f>
        <v>35.5</v>
      </c>
    </row>
    <row r="52" spans="1:16" x14ac:dyDescent="0.25">
      <c r="A52" s="4">
        <v>49</v>
      </c>
      <c r="B52" s="10" t="s">
        <v>32</v>
      </c>
      <c r="C52" s="6" t="s">
        <v>33</v>
      </c>
      <c r="D52" s="8">
        <v>39005</v>
      </c>
      <c r="E52" s="4" t="s">
        <v>140</v>
      </c>
      <c r="F52" s="7">
        <v>19</v>
      </c>
      <c r="G52" s="7">
        <v>4.24</v>
      </c>
      <c r="H52" s="7">
        <v>0.93</v>
      </c>
      <c r="I52" s="7">
        <v>0</v>
      </c>
      <c r="J52" s="7">
        <v>0</v>
      </c>
      <c r="K52" s="7">
        <v>0</v>
      </c>
      <c r="L52" s="4">
        <f t="shared" si="3"/>
        <v>4.24</v>
      </c>
      <c r="M52" s="4">
        <f t="shared" si="4"/>
        <v>0.93</v>
      </c>
      <c r="N52" s="5" t="str">
        <f t="shared" si="5"/>
        <v>Yếu</v>
      </c>
      <c r="O52" s="4" t="e">
        <f>VLOOKUP(B52,'[1]Khen thưởng'!$A$2:$D$51,4,0)</f>
        <v>#N/A</v>
      </c>
      <c r="P52" s="4" t="e">
        <f>VLOOKUP(B52,'[1]Khen thưởng'!$A$2:$D$50,3,0)</f>
        <v>#N/A</v>
      </c>
    </row>
    <row r="53" spans="1:16" x14ac:dyDescent="0.25">
      <c r="A53" s="4">
        <v>50</v>
      </c>
      <c r="B53" s="10" t="s">
        <v>81</v>
      </c>
      <c r="C53" s="6" t="s">
        <v>82</v>
      </c>
      <c r="D53" s="8">
        <v>38783</v>
      </c>
      <c r="E53" s="4" t="s">
        <v>140</v>
      </c>
      <c r="F53" s="7">
        <v>16</v>
      </c>
      <c r="G53" s="7">
        <v>0</v>
      </c>
      <c r="H53" s="7">
        <v>0</v>
      </c>
      <c r="I53" s="7">
        <v>13</v>
      </c>
      <c r="J53" s="7">
        <v>0.62</v>
      </c>
      <c r="K53" s="7">
        <v>0.28000000000000003</v>
      </c>
      <c r="L53" s="4">
        <f t="shared" si="3"/>
        <v>0.28000000000000003</v>
      </c>
      <c r="M53" s="4">
        <f t="shared" si="4"/>
        <v>0.13</v>
      </c>
      <c r="N53" s="5" t="str">
        <f t="shared" si="5"/>
        <v>Yếu</v>
      </c>
      <c r="O53" s="4" t="e">
        <f>VLOOKUP(B53,'[1]Khen thưởng'!$A$2:$D$51,4,0)</f>
        <v>#N/A</v>
      </c>
      <c r="P53" s="4" t="e">
        <f>VLOOKUP(B53,'[1]Khen thưởng'!$A$2:$D$50,3,0)</f>
        <v>#N/A</v>
      </c>
    </row>
    <row r="54" spans="1:16" x14ac:dyDescent="0.25">
      <c r="A54" s="4">
        <v>51</v>
      </c>
      <c r="B54" s="10" t="s">
        <v>30</v>
      </c>
      <c r="C54" s="6" t="s">
        <v>31</v>
      </c>
      <c r="D54" s="8">
        <v>38743</v>
      </c>
      <c r="E54" s="4" t="s">
        <v>140</v>
      </c>
      <c r="F54" s="7">
        <v>18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4">
        <f t="shared" si="3"/>
        <v>0</v>
      </c>
      <c r="M54" s="4">
        <f t="shared" si="4"/>
        <v>0</v>
      </c>
      <c r="N54" s="5" t="str">
        <f t="shared" si="5"/>
        <v>Yếu</v>
      </c>
      <c r="O54" s="4" t="e">
        <f>VLOOKUP(B54,'[1]Khen thưởng'!$A$2:$D$51,4,0)</f>
        <v>#N/A</v>
      </c>
      <c r="P54" s="4" t="e">
        <f>VLOOKUP(B54,'[1]Khen thưởng'!$A$2:$D$50,3,0)</f>
        <v>#N/A</v>
      </c>
    </row>
    <row r="55" spans="1:16" x14ac:dyDescent="0.25">
      <c r="A55" s="4">
        <v>52</v>
      </c>
      <c r="B55" s="10" t="s">
        <v>75</v>
      </c>
      <c r="C55" s="6" t="s">
        <v>76</v>
      </c>
      <c r="D55" s="8">
        <v>38822</v>
      </c>
      <c r="E55" s="4" t="s">
        <v>140</v>
      </c>
      <c r="F55" s="7">
        <v>18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4">
        <f t="shared" si="3"/>
        <v>0</v>
      </c>
      <c r="M55" s="4">
        <f t="shared" si="4"/>
        <v>0</v>
      </c>
      <c r="N55" s="5" t="str">
        <f t="shared" si="5"/>
        <v>Yếu</v>
      </c>
      <c r="O55" s="4" t="e">
        <f>VLOOKUP(B55,'[1]Khen thưởng'!$A$2:$D$51,4,0)</f>
        <v>#N/A</v>
      </c>
      <c r="P55" s="4" t="e">
        <f>VLOOKUP(B55,'[1]Khen thưởng'!$A$2:$D$50,3,0)</f>
        <v>#N/A</v>
      </c>
    </row>
    <row r="56" spans="1:16" x14ac:dyDescent="0.25">
      <c r="A56" s="4">
        <v>53</v>
      </c>
      <c r="B56" s="10" t="s">
        <v>121</v>
      </c>
      <c r="C56" s="6" t="s">
        <v>122</v>
      </c>
      <c r="D56" s="8">
        <v>38990</v>
      </c>
      <c r="E56" s="4" t="s">
        <v>140</v>
      </c>
      <c r="F56" s="7">
        <v>2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4">
        <f t="shared" si="3"/>
        <v>0</v>
      </c>
      <c r="M56" s="4">
        <f t="shared" si="4"/>
        <v>0</v>
      </c>
      <c r="N56" s="5" t="str">
        <f t="shared" si="5"/>
        <v>Yếu</v>
      </c>
      <c r="O56" s="4" t="e">
        <f>VLOOKUP(B56,'[1]Khen thưởng'!$A$2:$D$51,4,0)</f>
        <v>#N/A</v>
      </c>
      <c r="P56" s="4" t="e">
        <f>VLOOKUP(B56,'[1]Khen thưởng'!$A$2:$D$50,3,0)</f>
        <v>#N/A</v>
      </c>
    </row>
    <row r="57" spans="1:16" x14ac:dyDescent="0.25">
      <c r="A57" s="4">
        <v>54</v>
      </c>
      <c r="B57" s="10" t="s">
        <v>14</v>
      </c>
      <c r="C57" s="6" t="s">
        <v>15</v>
      </c>
      <c r="D57" s="8">
        <v>38962</v>
      </c>
      <c r="E57" s="4" t="s">
        <v>140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4" t="e">
        <f t="shared" si="3"/>
        <v>#DIV/0!</v>
      </c>
      <c r="M57" s="4" t="e">
        <f t="shared" si="4"/>
        <v>#DIV/0!</v>
      </c>
      <c r="N57" s="5" t="e">
        <f t="shared" si="5"/>
        <v>#DIV/0!</v>
      </c>
      <c r="O57" s="4" t="e">
        <f>VLOOKUP(B57,'[1]Khen thưởng'!$A$2:$D$51,4,0)</f>
        <v>#N/A</v>
      </c>
      <c r="P57" s="4" t="e">
        <f>VLOOKUP(B57,'[1]Khen thưởng'!$A$2:$D$50,3,0)</f>
        <v>#N/A</v>
      </c>
    </row>
    <row r="58" spans="1:16" x14ac:dyDescent="0.25">
      <c r="A58" s="4">
        <v>55</v>
      </c>
      <c r="B58" s="10" t="s">
        <v>20</v>
      </c>
      <c r="C58" s="6" t="s">
        <v>21</v>
      </c>
      <c r="D58" s="8">
        <v>38547</v>
      </c>
      <c r="E58" s="4" t="s">
        <v>140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4" t="e">
        <f t="shared" si="3"/>
        <v>#DIV/0!</v>
      </c>
      <c r="M58" s="4" t="e">
        <f t="shared" si="4"/>
        <v>#DIV/0!</v>
      </c>
      <c r="N58" s="5" t="e">
        <f t="shared" si="5"/>
        <v>#DIV/0!</v>
      </c>
      <c r="O58" s="4" t="e">
        <f>VLOOKUP(B58,'[1]Khen thưởng'!$A$2:$D$51,4,0)</f>
        <v>#N/A</v>
      </c>
      <c r="P58" s="4" t="e">
        <f>VLOOKUP(B58,'[1]Khen thưởng'!$A$2:$D$50,3,0)</f>
        <v>#N/A</v>
      </c>
    </row>
    <row r="59" spans="1:16" x14ac:dyDescent="0.25">
      <c r="A59" s="4">
        <v>56</v>
      </c>
      <c r="B59" s="10" t="s">
        <v>28</v>
      </c>
      <c r="C59" s="6" t="s">
        <v>29</v>
      </c>
      <c r="D59" s="8">
        <v>38877</v>
      </c>
      <c r="E59" s="4" t="s">
        <v>140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4" t="e">
        <f t="shared" si="3"/>
        <v>#DIV/0!</v>
      </c>
      <c r="M59" s="4" t="e">
        <f t="shared" si="4"/>
        <v>#DIV/0!</v>
      </c>
      <c r="N59" s="5" t="e">
        <f t="shared" si="5"/>
        <v>#DIV/0!</v>
      </c>
      <c r="O59" s="4" t="e">
        <f>VLOOKUP(B59,'[1]Khen thưởng'!$A$2:$D$51,4,0)</f>
        <v>#N/A</v>
      </c>
      <c r="P59" s="4" t="e">
        <f>VLOOKUP(B59,'[1]Khen thưởng'!$A$2:$D$50,3,0)</f>
        <v>#N/A</v>
      </c>
    </row>
    <row r="60" spans="1:16" x14ac:dyDescent="0.25">
      <c r="A60" s="4">
        <v>57</v>
      </c>
      <c r="B60" s="10" t="s">
        <v>44</v>
      </c>
      <c r="C60" s="6" t="s">
        <v>45</v>
      </c>
      <c r="D60" s="8">
        <v>38975</v>
      </c>
      <c r="E60" s="4" t="s">
        <v>140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4" t="e">
        <f t="shared" si="3"/>
        <v>#DIV/0!</v>
      </c>
      <c r="M60" s="4" t="e">
        <f t="shared" si="4"/>
        <v>#DIV/0!</v>
      </c>
      <c r="N60" s="5" t="e">
        <f t="shared" si="5"/>
        <v>#DIV/0!</v>
      </c>
      <c r="O60" s="4" t="e">
        <f>VLOOKUP(B60,'[1]Khen thưởng'!$A$2:$D$51,4,0)</f>
        <v>#N/A</v>
      </c>
      <c r="P60" s="4" t="e">
        <f>VLOOKUP(B60,'[1]Khen thưởng'!$A$2:$D$50,3,0)</f>
        <v>#N/A</v>
      </c>
    </row>
    <row r="61" spans="1:16" x14ac:dyDescent="0.25">
      <c r="A61" s="4">
        <v>58</v>
      </c>
      <c r="B61" s="10" t="s">
        <v>95</v>
      </c>
      <c r="C61" s="6" t="s">
        <v>96</v>
      </c>
      <c r="D61" s="8">
        <v>38342</v>
      </c>
      <c r="E61" s="4" t="s">
        <v>140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4" t="e">
        <f t="shared" si="3"/>
        <v>#DIV/0!</v>
      </c>
      <c r="M61" s="4" t="e">
        <f t="shared" si="4"/>
        <v>#DIV/0!</v>
      </c>
      <c r="N61" s="5" t="e">
        <f t="shared" si="5"/>
        <v>#DIV/0!</v>
      </c>
      <c r="O61" s="4" t="e">
        <f>VLOOKUP(B61,'[1]Khen thưởng'!$A$2:$D$51,4,0)</f>
        <v>#N/A</v>
      </c>
      <c r="P61" s="4" t="e">
        <f>VLOOKUP(B61,'[1]Khen thưởng'!$A$2:$D$50,3,0)</f>
        <v>#N/A</v>
      </c>
    </row>
    <row r="62" spans="1:16" x14ac:dyDescent="0.25">
      <c r="A62" s="4">
        <v>59</v>
      </c>
      <c r="B62" s="10" t="s">
        <v>97</v>
      </c>
      <c r="C62" s="6" t="s">
        <v>98</v>
      </c>
      <c r="D62" s="8">
        <v>38853</v>
      </c>
      <c r="E62" s="4" t="s">
        <v>140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4" t="e">
        <f t="shared" si="3"/>
        <v>#DIV/0!</v>
      </c>
      <c r="M62" s="4" t="e">
        <f t="shared" si="4"/>
        <v>#DIV/0!</v>
      </c>
      <c r="N62" s="5" t="e">
        <f t="shared" si="5"/>
        <v>#DIV/0!</v>
      </c>
      <c r="O62" s="4" t="e">
        <f>VLOOKUP(B62,'[1]Khen thưởng'!$A$2:$D$51,4,0)</f>
        <v>#N/A</v>
      </c>
      <c r="P62" s="4" t="e">
        <f>VLOOKUP(B62,'[1]Khen thưởng'!$A$2:$D$50,3,0)</f>
        <v>#N/A</v>
      </c>
    </row>
    <row r="63" spans="1:16" x14ac:dyDescent="0.25">
      <c r="A63" s="4">
        <v>60</v>
      </c>
      <c r="B63" s="10" t="s">
        <v>103</v>
      </c>
      <c r="C63" s="6" t="s">
        <v>104</v>
      </c>
      <c r="D63" s="8">
        <v>38911</v>
      </c>
      <c r="E63" s="4" t="s">
        <v>140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4" t="e">
        <f t="shared" si="3"/>
        <v>#DIV/0!</v>
      </c>
      <c r="M63" s="4" t="e">
        <f t="shared" si="4"/>
        <v>#DIV/0!</v>
      </c>
      <c r="N63" s="5" t="e">
        <f t="shared" si="5"/>
        <v>#DIV/0!</v>
      </c>
      <c r="O63" s="4" t="e">
        <f>VLOOKUP(B63,'[1]Khen thưởng'!$A$2:$D$51,4,0)</f>
        <v>#N/A</v>
      </c>
      <c r="P63" s="4" t="e">
        <f>VLOOKUP(B63,'[1]Khen thưởng'!$A$2:$D$50,3,0)</f>
        <v>#N/A</v>
      </c>
    </row>
    <row r="64" spans="1:16" x14ac:dyDescent="0.25">
      <c r="A64" s="4">
        <v>61</v>
      </c>
      <c r="B64" s="10" t="s">
        <v>105</v>
      </c>
      <c r="C64" s="6" t="s">
        <v>106</v>
      </c>
      <c r="D64" s="8">
        <v>39037</v>
      </c>
      <c r="E64" s="4" t="s">
        <v>140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4" t="e">
        <f t="shared" si="3"/>
        <v>#DIV/0!</v>
      </c>
      <c r="M64" s="4" t="e">
        <f t="shared" si="4"/>
        <v>#DIV/0!</v>
      </c>
      <c r="N64" s="5" t="e">
        <f t="shared" si="5"/>
        <v>#DIV/0!</v>
      </c>
      <c r="O64" s="4" t="e">
        <f>VLOOKUP(B64,'[1]Khen thưởng'!$A$2:$D$51,4,0)</f>
        <v>#N/A</v>
      </c>
      <c r="P64" s="4" t="e">
        <f>VLOOKUP(B64,'[1]Khen thưởng'!$A$2:$D$50,3,0)</f>
        <v>#N/A</v>
      </c>
    </row>
    <row r="65" spans="1:16" x14ac:dyDescent="0.25">
      <c r="A65" s="4">
        <v>62</v>
      </c>
      <c r="B65" s="10" t="s">
        <v>119</v>
      </c>
      <c r="C65" s="6" t="s">
        <v>120</v>
      </c>
      <c r="D65" s="8">
        <v>38905</v>
      </c>
      <c r="E65" s="4" t="s">
        <v>140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4" t="e">
        <f t="shared" si="3"/>
        <v>#DIV/0!</v>
      </c>
      <c r="M65" s="4" t="e">
        <f t="shared" si="4"/>
        <v>#DIV/0!</v>
      </c>
      <c r="N65" s="5" t="e">
        <f t="shared" si="5"/>
        <v>#DIV/0!</v>
      </c>
      <c r="O65" s="4" t="e">
        <f>VLOOKUP(B65,'[1]Khen thưởng'!$A$2:$D$51,4,0)</f>
        <v>#N/A</v>
      </c>
      <c r="P65" s="4" t="e">
        <f>VLOOKUP(B65,'[1]Khen thưởng'!$A$2:$D$50,3,0)</f>
        <v>#N/A</v>
      </c>
    </row>
  </sheetData>
  <sortState ref="A4:P66">
    <sortCondition descending="1" ref="M4:M66"/>
  </sortState>
  <mergeCells count="9">
    <mergeCell ref="P1:P3"/>
    <mergeCell ref="F2:H2"/>
    <mergeCell ref="I2:K2"/>
    <mergeCell ref="A1:E2"/>
    <mergeCell ref="F1:K1"/>
    <mergeCell ref="L1:L3"/>
    <mergeCell ref="M1:M3"/>
    <mergeCell ref="N1:N3"/>
    <mergeCell ref="O1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Xếp loại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2026-07-22T07:37:29Z</dcterms:created>
  <dcterms:modified xsi:type="dcterms:W3CDTF">2026-09-08T03:18:06Z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